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EQUIPO\OneDrive - Servicio Nacional de Aprendizaje\Escritorio\"/>
    </mc:Choice>
  </mc:AlternateContent>
  <xr:revisionPtr revIDLastSave="0" documentId="8_{DED142A5-6381-45B4-8544-E7E00A67C847}" xr6:coauthVersionLast="47" xr6:coauthVersionMax="47" xr10:uidLastSave="{00000000-0000-0000-0000-000000000000}"/>
  <bookViews>
    <workbookView xWindow="-108" yWindow="-108" windowWidth="23256" windowHeight="12456" xr2:uid="{00000000-000D-0000-FFFF-FFFF00000000}"/>
  </bookViews>
  <sheets>
    <sheet name="Propuesta " sheetId="1" r:id="rId1"/>
    <sheet name="OPCIONES TRANSPORTE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4" i="1" l="1"/>
  <c r="J7" i="1"/>
  <c r="G7" i="1" s="1"/>
  <c r="H7" i="1" s="1"/>
  <c r="J8" i="1"/>
  <c r="G8" i="1" s="1"/>
  <c r="H8" i="1" s="1"/>
  <c r="J9" i="1"/>
  <c r="J10" i="1"/>
  <c r="J11" i="1"/>
  <c r="H11" i="1" s="1"/>
  <c r="J12" i="1"/>
  <c r="H12" i="1" s="1"/>
  <c r="J13" i="1"/>
  <c r="H13" i="1" s="1"/>
  <c r="J14" i="1"/>
  <c r="H14" i="1" s="1"/>
  <c r="J15" i="1"/>
  <c r="H15" i="1" s="1"/>
  <c r="J16" i="1"/>
  <c r="H16" i="1" s="1"/>
  <c r="J17" i="1"/>
  <c r="H17" i="1" s="1"/>
  <c r="J18" i="1"/>
  <c r="J19" i="1"/>
  <c r="J20" i="1"/>
  <c r="H20" i="1" s="1"/>
  <c r="J21" i="1"/>
  <c r="H21" i="1" s="1"/>
  <c r="J22" i="1"/>
  <c r="H22" i="1" s="1"/>
  <c r="J23" i="1"/>
  <c r="G23" i="1" s="1"/>
  <c r="J24" i="1"/>
  <c r="H24" i="1" s="1"/>
  <c r="J25" i="1"/>
  <c r="G25" i="1" s="1"/>
  <c r="J26" i="1"/>
  <c r="J27" i="1"/>
  <c r="J28" i="1"/>
  <c r="G28" i="1" s="1"/>
  <c r="I28" i="1" s="1"/>
  <c r="J29" i="1"/>
  <c r="J30" i="1"/>
  <c r="H30" i="1" s="1"/>
  <c r="J31" i="1"/>
  <c r="G31" i="1" s="1"/>
  <c r="H31" i="1" s="1"/>
  <c r="J32" i="1"/>
  <c r="G32" i="1" s="1"/>
  <c r="H32" i="1" s="1"/>
  <c r="J33" i="1"/>
  <c r="G33" i="1" s="1"/>
  <c r="J34" i="1"/>
  <c r="H34" i="1" s="1"/>
  <c r="J35" i="1"/>
  <c r="G35" i="1" s="1"/>
  <c r="H35" i="1" s="1"/>
  <c r="J36" i="1"/>
  <c r="G36" i="1" s="1"/>
  <c r="H36" i="1" s="1"/>
  <c r="J37" i="1"/>
  <c r="J38" i="1"/>
  <c r="G38" i="1" s="1"/>
  <c r="I38" i="1" s="1"/>
  <c r="J39" i="1"/>
  <c r="J40" i="1"/>
  <c r="J41" i="1"/>
  <c r="G41" i="1" s="1"/>
  <c r="J42" i="1"/>
  <c r="G42" i="1" s="1"/>
  <c r="J43" i="1"/>
  <c r="G43" i="1" s="1"/>
  <c r="I43" i="1" s="1"/>
  <c r="J6" i="1"/>
  <c r="G19" i="1" l="1"/>
  <c r="H19" i="1" s="1"/>
  <c r="H23" i="1"/>
  <c r="G29" i="1"/>
  <c r="H29" i="1" s="1"/>
  <c r="G40" i="1"/>
  <c r="I40" i="1" s="1"/>
  <c r="H25" i="1"/>
  <c r="I42" i="1"/>
  <c r="G6" i="1"/>
  <c r="H6" i="1" s="1"/>
  <c r="H26" i="1"/>
  <c r="G18" i="1"/>
  <c r="I18" i="1" s="1"/>
  <c r="G39" i="1"/>
  <c r="I39" i="1" s="1"/>
  <c r="I41" i="1"/>
  <c r="J44" i="1"/>
  <c r="G9" i="1"/>
  <c r="I9" i="1" s="1"/>
  <c r="G37" i="1"/>
  <c r="H37" i="1" s="1"/>
  <c r="G27" i="1"/>
  <c r="I27" i="1" s="1"/>
  <c r="H33" i="1"/>
  <c r="G10" i="1"/>
  <c r="H10" i="1" s="1"/>
  <c r="M44" i="1"/>
  <c r="I44" i="1" l="1"/>
  <c r="H44" i="1" l="1"/>
  <c r="G44" i="1"/>
  <c r="K13" i="2"/>
  <c r="G13" i="2"/>
  <c r="G12" i="2"/>
  <c r="H12" i="2" s="1"/>
  <c r="L12" i="2" l="1"/>
</calcChain>
</file>

<file path=xl/sharedStrings.xml><?xml version="1.0" encoding="utf-8"?>
<sst xmlns="http://schemas.openxmlformats.org/spreadsheetml/2006/main" count="147" uniqueCount="129">
  <si>
    <t>FICHA TECNICA</t>
  </si>
  <si>
    <t xml:space="preserve"> Objeto: Contratar las actividades lúdicas, recreativas, culturales, deportivas, artísticas y de capacitación del Plan de Bienestar para Funcionarios y Trabajadores Oficiales del SENA Regional Boyacá. 2026</t>
  </si>
  <si>
    <t>PROPUESTA COMFABOY ACTIVIDADES DE BIENESTAR SENA REGIONAL BOYACA 2026</t>
  </si>
  <si>
    <t>ITEM</t>
  </si>
  <si>
    <t>ACTIVIDAD</t>
  </si>
  <si>
    <t>DESCRIPCIÓN</t>
  </si>
  <si>
    <t>TIPO DE ACTIVIDAD</t>
  </si>
  <si>
    <t>REQUERIMIENTO</t>
  </si>
  <si>
    <t>CANTIDADES</t>
  </si>
  <si>
    <t xml:space="preserve">VALOR UNITARIO ANTES DE IMPUESTOS </t>
  </si>
  <si>
    <t>IVA</t>
  </si>
  <si>
    <t>IPOCONSUMO</t>
  </si>
  <si>
    <t xml:space="preserve">VALOR TOTAL UNITARIO </t>
  </si>
  <si>
    <t>VALOR TOTAL</t>
  </si>
  <si>
    <t>VALOR TOTAL POR ACTIVIDAD</t>
  </si>
  <si>
    <t>OBSERVACIONES</t>
  </si>
  <si>
    <t>Actividad de prepensionados</t>
  </si>
  <si>
    <t>Disfrutar de la preparación a la jubilación, dirigida a los funcionarios que están próximos al cumplimiento de requisitos para su pensión</t>
  </si>
  <si>
    <t>Actividad de carácter recreativa y soporte emocional dirigida a los funcionarios prepensionables</t>
  </si>
  <si>
    <t>1. Hospedaje de una noche para 25 venticinco funcionarios con acomodación Multiple</t>
  </si>
  <si>
    <t>POR DEFINIR SEGÚN CANTIDAD DE ASISTENTES</t>
  </si>
  <si>
    <t>LUGAR SUGERIDO HOTEL PANORAMA COMFABOY 
ACOMPAÑAMIENTO MUSICAL ACUSTICO CANTANTE Y GUITARRISTA 1 HORA</t>
  </si>
  <si>
    <t xml:space="preserve">1. Dos días  de actividades en hotel preferiblemente campestre en donde se pueda contar con spa, caminatas, equinotrapia, yoga, etc. </t>
  </si>
  <si>
    <t>2. Deben dictarse dos tallerres: se sugieren de estos temas generales:
- Educación financiera para el retiro 
- Salud física y emocional
- Proyecto de vida en la jubilación
- Transición laboral y emprendimiento
- Preparación legal y administrativa</t>
  </si>
  <si>
    <t>3,. Se requiere 
-un (1) desayuno para el dia 2. 
-dos (2) almuerzos y una cena con acompañamiemto musical (dia 1 y dia 2)                                                                  
-Dos refrigerios   (2), una en la mañana  y uno en la tarde.                    
-Hidratación dos botellas de agua 500ml por dia por funcionario. 3 bebidas por funcionario. 
- La caja debe proponer los menús los cuales pueden ser servidos a la mesa o tipo buffet. ( Deberá presentar propuestas de talleristas al supervisor del contrato quien seleccionara).</t>
  </si>
  <si>
    <t>Acompañamiento musical.</t>
  </si>
  <si>
    <t>4.  Se requiere transporte.  1 bus para 40 pasajeros aproximadamente  pero la cantidad se confirmará previamente a la salida, por parte del supervisor.</t>
  </si>
  <si>
    <t xml:space="preserve">Bono SPA </t>
  </si>
  <si>
    <t>Bono SPA</t>
  </si>
  <si>
    <t>Recreativa y descanso</t>
  </si>
  <si>
    <t>Se requiere un bono   que incluya el  ingreso a zonas húmedas, hidromasajes, piscina, jacuzzi , sauna, masaje facial y corporal 
Refrigerio ensalada de Frutas, Bebida refrescante ( Limonada Natural).</t>
  </si>
  <si>
    <t>BONO PARA REDIMIR EN EL HOTEL PANORAMA PREVIA RESERVA</t>
  </si>
  <si>
    <t>Bono parejas</t>
  </si>
  <si>
    <t>Bono para pareja funcionario.</t>
  </si>
  <si>
    <t xml:space="preserve">1, Se requiere un bono "Pareja" para que el funcionario(a) y su pareja difruten y descansen del  que ofrezca habitacion decorada de acuerdo a la ocasión, fresas con chocolate y o pasabocas, cena romantica, hospedaje un noche, desayuno especial a la habitacion.
2. Bono para persona sola ifruten y desabsen del  que ofrezca habitacion decorada de acuerdo a la ocasión, fresas con chocolate y o pasabocas, cena romantica, hospedaje un noche, desayuno especial a la habitacion.
REALIZAR RESERVA CON UN MES DE ANTICIPACIÓN PARA ACOMODACION DE HABITACIÓN </t>
  </si>
  <si>
    <t>BONO PARA REDIMIR EN EL HOTEL PANORAMA Y CENTRO VACACIONALE MONIQUIRA PREVIA RESERVA</t>
  </si>
  <si>
    <t>Día de la Familia</t>
  </si>
  <si>
    <t xml:space="preserve">Actividades lúdicas, recreativas y deportivas dirigidas al funcionario y su núcleo familiar y que pretenden su  integración. </t>
  </si>
  <si>
    <t xml:space="preserve">Actividad de integración familiar </t>
  </si>
  <si>
    <t>1. Se requiere bono o pasaporte para el funcionario y su grupo familiar en un parque temático o recreacional  que incluya la entrada al parque y a las diferentes atracciones que hayan. Se solicitan mínimo  4 propuestas para escoger. (Lugares apropiados para el grupo familiar: padres e hijos hasta 25 años)</t>
  </si>
  <si>
    <t xml:space="preserve"> TARJETA BONO PARA SER REDIMIDA EN LOS CENTROS RECREOVACAIONALES DE COMFABOY</t>
  </si>
  <si>
    <t>Senderismo o caminatas ecológicas para los funcionarios de  cada uno de los Centros en las diferentes ciudades en donde se encuentran.</t>
  </si>
  <si>
    <t>Actividad  de senderismo que pretende la  interacción entre el funcionario y el medio ambiente y el respeto hacia el mismo.</t>
  </si>
  <si>
    <t>Actividad recreativa que pretende crear camadería, el cultivo de la buena salud mental y física, el respeto por la naturaleza y el reconocimiento de la riqueza ecológica y ambiental de  nuestros pueblos y ciudades. 
1.Dos (2) caminatas ecológicas, una en el primer semestre y otra en el segundo semestre del presente año  a desarrollarse en fechas y en el órden definidas por el supervisor del contrato. Estas caminatas se deben realizar en:  Tunja, Duitama y Sogamoso</t>
  </si>
  <si>
    <r>
      <rPr>
        <b/>
        <sz val="12"/>
        <rFont val="Arial"/>
        <family val="2"/>
      </rPr>
      <t>Caminata Ecologica Tunja</t>
    </r>
    <r>
      <rPr>
        <sz val="12"/>
        <rFont val="Arial"/>
        <family val="2"/>
      </rPr>
      <t xml:space="preserve">: Reserva natural El Malmo y Páramo El Rabanal.   </t>
    </r>
  </si>
  <si>
    <t>EL VALOR COTIZADO CORRRESPONDE A 1 CAMINATA INCLUYE GUIANZA TURISTICA INGRESOS,  ORGANIZACIÓN, ACOMPAÑAMIENTO, Y TARJETA DE ASISTENCIA POR PARTICIPANTE</t>
  </si>
  <si>
    <r>
      <rPr>
        <b/>
        <sz val="12"/>
        <rFont val="Arial"/>
        <family val="2"/>
      </rPr>
      <t>Caminata Ecologica  Duitama</t>
    </r>
    <r>
      <rPr>
        <sz val="12"/>
        <rFont val="Arial"/>
        <family val="2"/>
      </rPr>
      <t xml:space="preserve">: Laguna Pan de Azucar y  Sendero ecológico La Zarza. </t>
    </r>
  </si>
  <si>
    <r>
      <rPr>
        <b/>
        <sz val="12"/>
        <rFont val="Arial"/>
        <family val="2"/>
      </rPr>
      <t xml:space="preserve">Caminata Ecologica: </t>
    </r>
    <r>
      <rPr>
        <sz val="12"/>
        <rFont val="Arial"/>
        <family val="2"/>
      </rPr>
      <t>Sogamoso: Páramo de Sincunsí y la Cabaña en Nobsa.</t>
    </r>
  </si>
  <si>
    <r>
      <rPr>
        <b/>
        <sz val="12"/>
        <rFont val="Arial"/>
        <family val="2"/>
      </rPr>
      <t>2. Alimentación</t>
    </r>
    <r>
      <rPr>
        <sz val="12"/>
        <rFont val="Arial"/>
        <family val="2"/>
      </rPr>
      <t>: consistente en:                                     
- Un (1).  Refrigerio tipo Sandwich (No. 1 de la ficha técnica)                          
-</t>
    </r>
    <r>
      <rPr>
        <b/>
        <sz val="12"/>
        <rFont val="Arial"/>
        <family val="2"/>
      </rPr>
      <t xml:space="preserve"> Hidratación: </t>
    </r>
    <r>
      <rPr>
        <sz val="12"/>
        <rFont val="Arial"/>
        <family val="2"/>
      </rPr>
      <t xml:space="preserve">                                                                                                                       
1.  bebida isotónica  350 ml.  1. Botella de agua  350 ml.   1. Bocadillo Veleño xxx gms.   1.  Barra de Granola de xx gms.</t>
    </r>
  </si>
  <si>
    <t xml:space="preserve">REFRIGERIO SANDWISH, JUGO Y KIT DE HIDRATACION
</t>
  </si>
  <si>
    <r>
      <rPr>
        <b/>
        <sz val="12"/>
        <rFont val="Arial"/>
        <family val="2"/>
      </rPr>
      <t>3.  Logística.</t>
    </r>
    <r>
      <rPr>
        <sz val="12"/>
        <rFont val="Arial"/>
        <family val="2"/>
      </rPr>
      <t xml:space="preserve"> Se requiere el acompañamiento de un guía turístico acreditado, por cada 15 participantes,  experto y conocedor del recorrido que contextualice las caracteristicas propias de los sitios durante todo el recorrido.  Debe asegurar la entrega de la hidratación en condiciones adecuadas a cada funcionario.  Se requiere igualmente de un  Brigadista o paramédico con el equipo adecuado y necesario para atender algún eventual incidente. Lo anterior se requiere en cada uno de los sitios y cada una  de las caminatas que se realicen.</t>
    </r>
  </si>
  <si>
    <t xml:space="preserve">GUIA CERTIFICADO </t>
  </si>
  <si>
    <r>
      <rPr>
        <b/>
        <sz val="12"/>
        <rFont val="Arial"/>
        <family val="2"/>
      </rPr>
      <t>4, Servicio de transporte Tunja:</t>
    </r>
    <r>
      <rPr>
        <sz val="12"/>
        <rFont val="Arial"/>
        <family val="2"/>
      </rPr>
      <t xml:space="preserve"> Prestar el servicio de transporte para desplazamiento de los funcionarios a los sitios ecologicos para la realizacion de la caminata, desde el punto de partida hacia el lugar del destino, y desde el punto de llegada hacia los municipios de origen.</t>
    </r>
  </si>
  <si>
    <t xml:space="preserve">TRANSPORTE COTIZADO: BUS DE 40 PASAJEROS (Se garantiza el transporte según especificaciones solicitadas)
</t>
  </si>
  <si>
    <r>
      <rPr>
        <b/>
        <sz val="12"/>
        <rFont val="Arial"/>
        <family val="2"/>
      </rPr>
      <t>Servicio de transporte Duitama</t>
    </r>
    <r>
      <rPr>
        <sz val="12"/>
        <rFont val="Arial"/>
        <family val="2"/>
      </rPr>
      <t>: Prestar el servicio de transporte para desplazamiento de los funcionarios a los sitios ecologicos para la realizacion de la caminata, desde el punto de partida hacia el lugar del destino, y desde el punto de llegada hacia los municipios de origen.</t>
    </r>
  </si>
  <si>
    <r>
      <rPr>
        <b/>
        <sz val="12"/>
        <rFont val="Arial"/>
        <family val="2"/>
      </rPr>
      <t xml:space="preserve">Servicio de transporte Sogamoso: </t>
    </r>
    <r>
      <rPr>
        <sz val="12"/>
        <rFont val="Arial"/>
        <family val="2"/>
      </rPr>
      <t xml:space="preserve"> Prestar el servicio de transporte para desplazamiento de los funcionarios a los sitios ecologicos para la realizacion de la caminata, desde el punto de partida hacia el lugar del destino, y desde el punto de llegada hacia los municipios de origen.</t>
    </r>
  </si>
  <si>
    <t>Apoyo y prestamos de escenarios deportivos y de reunion juzgamiento</t>
  </si>
  <si>
    <t>Pasadia para el desarrollo de actividades deportivas</t>
  </si>
  <si>
    <t xml:space="preserve">Actividad deportiva </t>
  </si>
  <si>
    <t>1. Se requiere pasadia a lo largo del año, para los funcionarios que participan activamente en actividades de bienestar para diferentes diciplinas, que incluya el ingreso a zonas deportivas, piscina, bolos, canchas de tejo, futbol, voleibol, baloncesto, ademas de solicitar su apoyo para usar las instalaciones a costo 0 para los cursos de Barimos y cocina.</t>
  </si>
  <si>
    <t>VALOR AGREGADO COMFABOY ESCENARIOS DEPORTIVOS SE REQUIERE LISTADO DE ASISTENTES</t>
  </si>
  <si>
    <t xml:space="preserve">Prestamos de  escenarios deportivos </t>
  </si>
  <si>
    <t>Prestamo de escenarios deportivos para las disciplinas de Bolos y Natación par entrenamiento deportivo para funcionarios que participaran en los juegos Zonales y Nacionales SENA 2026,</t>
  </si>
  <si>
    <t>Prestamo de escenario deportivo para el entrenamiento de Bolos  en el Municipio de Sogamoso - Boyaca.</t>
  </si>
  <si>
    <t xml:space="preserve">Bolos 
4 Lineas semanales por funcionario.
8 funcionarios SENA
Durante 1 meses, septiembre (2026)
Total de lineas por mes  / (8 Funcionarios): 128 lineas
128 lineas a contratar
</t>
  </si>
  <si>
    <t>VALOR COTIZADO POR FUNCIONARIO EN SOGAMOSO 
NO INCLUYE MEDIAS NI ZAPATOS</t>
  </si>
  <si>
    <t>Reconocimiento días del hombre, la mujer, el padre y la madre</t>
  </si>
  <si>
    <t>Desarrollo de actividades de tipo cultural, artístico y deportivo que incentiven la integración, compañerismo y sano esparcimiento de los funcionarios.</t>
  </si>
  <si>
    <t>PROGRAMA CULTURAL, ARTISTICO, LÚDICO Y DEPORTIVO en el que se exaltará la labor de las mujeres y los hombres  de la entidad y su dedicaión en el crecimiento de la misma.</t>
  </si>
  <si>
    <t xml:space="preserve">1.  Se requiere de disponibilidad de áreas adecuadas con juegos de sala (tenis de mesa, billares, rana y otros), juegos de campo  (tenis de campo, baloncesto, fútbol 8, tejo, etc.) y zonas húmedas, que permitan el sano esparcimiento de los funcionarios        .                </t>
  </si>
  <si>
    <t>ESCENARIOS DEPORTIVOS</t>
  </si>
  <si>
    <t xml:space="preserve">2.  Grupo musical variado (mínimo 4 integrantes) durante una hora y un grupo Vallenato (mínimo 4 integrantes) durante una nhora. </t>
  </si>
  <si>
    <t xml:space="preserve">SHOW MUSICAL (2 GRUPOS VALLENATO Y TROPICAL) LOGISTICA PARA EL EVENTO </t>
  </si>
  <si>
    <t>3. Bebidas hidratantes e isotónicas. Ocho (8) bebidas  por funcionario. Se sugiere la entrega de un (1) bono snack para que el funcionario pueda pedir, en el lugar adecuado para tal fin, la bebida en el momento que lo considere.</t>
  </si>
  <si>
    <t>BONO SNACK PARA SER REDIMIDO EN EL CENTRO VACACIONAL</t>
  </si>
  <si>
    <r>
      <t xml:space="preserve">4.  Alimentación:
</t>
    </r>
    <r>
      <rPr>
        <b/>
        <sz val="12"/>
        <rFont val="Calibri"/>
        <family val="2"/>
        <scheme val="minor"/>
      </rPr>
      <t>- Dos (2) almuerzos:</t>
    </r>
    <r>
      <rPr>
        <sz val="12"/>
        <rFont val="Calibri"/>
        <family val="2"/>
        <scheme val="minor"/>
      </rPr>
      <t xml:space="preserve"> (El proponente debe presentar mínimo 3 opciones de menú para escoger  los cuales deberán incluir, una entrada caliente que corresponde una crema o sopa de 250grs, dos (2) proteínas animales diferentes (350 gramos cocido) , ensalada 120 gramos , una harina 100 gramos ,  jugo natural de fruta de 200cc y postre100grs.)
</t>
    </r>
    <r>
      <rPr>
        <b/>
        <sz val="12"/>
        <rFont val="Calibri"/>
        <family val="2"/>
        <scheme val="minor"/>
      </rPr>
      <t xml:space="preserve">- Una (1) Cena: </t>
    </r>
    <r>
      <rPr>
        <sz val="12"/>
        <rFont val="Calibri"/>
        <family val="2"/>
        <scheme val="minor"/>
      </rPr>
      <t xml:space="preserve">Parrillada nocturna servida en el lugar de la fogata (compuesta por: bondiola y costilla de cerdo al barril, papas en cascos freidas  con vegetales parrillados, chorizo, longaniza, chimichurri) Se acepta sugerencia para este menú.
</t>
    </r>
    <r>
      <rPr>
        <b/>
        <sz val="12"/>
        <rFont val="Calibri"/>
        <family val="2"/>
        <scheme val="minor"/>
      </rPr>
      <t xml:space="preserve">- Un (1) Desayuno </t>
    </r>
    <r>
      <rPr>
        <sz val="12"/>
        <rFont val="Calibri"/>
        <family val="2"/>
        <scheme val="minor"/>
      </rPr>
      <t>continental que incluya caldo de costilla
-</t>
    </r>
    <r>
      <rPr>
        <b/>
        <sz val="12"/>
        <rFont val="Calibri"/>
        <family val="2"/>
        <scheme val="minor"/>
      </rPr>
      <t xml:space="preserve"> Dos (2) Refrigerios: </t>
    </r>
    <r>
      <rPr>
        <sz val="12"/>
        <rFont val="Calibri"/>
        <family val="2"/>
        <scheme val="minor"/>
      </rPr>
      <t xml:space="preserve"> </t>
    </r>
    <r>
      <rPr>
        <b/>
        <sz val="12"/>
        <rFont val="Calibri"/>
        <family val="2"/>
        <scheme val="minor"/>
      </rPr>
      <t>Uno p.m.</t>
    </r>
    <r>
      <rPr>
        <sz val="12"/>
        <rFont val="Calibri"/>
        <family val="2"/>
        <scheme val="minor"/>
      </rPr>
      <t xml:space="preserve"> primer día compuesto por: Pastel hojaldrado con  relleno de pollo, queso y champiñón y/o atún,  con un peso mínimo de 250 gms. acompañado de jugo natural en agua por 500ml. con una composición mínima de 60% de fruta. Unidad cubierta con papel encerado de alimentos, servilleta individual, empacado en bolsa de  papel  antigraso o en caja individual de carton.   </t>
    </r>
    <r>
      <rPr>
        <b/>
        <sz val="12"/>
        <rFont val="Calibri"/>
        <family val="2"/>
        <scheme val="minor"/>
      </rPr>
      <t>y otro a.m</t>
    </r>
    <r>
      <rPr>
        <sz val="12"/>
        <rFont val="Calibri"/>
        <family val="2"/>
        <scheme val="minor"/>
      </rPr>
      <t>. segundo día compuesto por  ensalada de frutas con  mezcla  homogénea de frutas: arándano, fresa, banano, papaya, melón, kiwi  manzana, con queso rallado ,  frutos secos,  crema de leche y/o leche condensada. en envase biodegradable  con tapa ,  incluye crocante tipo barquillo o galleta, cubierto desechable y servilleta.  Peso mínimo de 300 gms.  Nota: El comité de bienestar y el supervisor del contrato seleccionaran el almuerzo, cena, desayuno  y refrigerios para la actividad.</t>
    </r>
  </si>
  <si>
    <t>5. Hospedaje: Acomodación múltiple en cama individual para 317 personas.</t>
  </si>
  <si>
    <t>INCLUYE SEGURO HOTELERO</t>
  </si>
  <si>
    <t>6.  Transporte:
El oferente debe entregar toda la documentación reglamentaria y obligatoria de cada uno de los buses y sus conductores ver ficha tecnica.
Servicio desde Sogamoso, Duitama y Tunja, hacia el Municipio de Moniquira y desde Moniquira hacia Sogamoso, Duitama y Tunja.</t>
  </si>
  <si>
    <t>BUS DE 40 PASAJEROS</t>
  </si>
  <si>
    <t>7.  Disyoke que mezcle musica durante la fiesta, musica variada y que incluya una hora loca.</t>
  </si>
  <si>
    <t>VALOR AGREGADO COMFABOY CAPACIDAD INSTALADA EN MONIQUIRA</t>
  </si>
  <si>
    <t>6. El servicio debe ser  a  la mesa y debe tenerse un mesero por cada 15 asistentes.</t>
  </si>
  <si>
    <t>VALOR COTIZADO POR SERVICIO DE 1 MESERO</t>
  </si>
  <si>
    <t>7. Apoyo logistico - Quinquenios 436 - Previo listado de funcionarios y listado de funcionarios para exaltación de los mejores.</t>
  </si>
  <si>
    <t>BOTON EN ALUMINIO O PLACA CONMEMORATIVA</t>
  </si>
  <si>
    <t>Vacaciones recreativas</t>
  </si>
  <si>
    <t xml:space="preserve">Las vacaciones recreativas son actividades lúdicas, recreativas, deportivas y formativas para los hijos de los servidores públicos, que incentiven el adecuado manejo del ocio y del tiempo libre.  </t>
  </si>
  <si>
    <t>Actividades que  se  programarán un dia  en  vaciones escolares de mitad de año y otro dia en las vacciones de fin de año. 
Las actividades deben ser dirigidas a dos grupos diferenciados por edad por recreacionista expertos carismaticos y dinamicos:  un grupo de 0 a 5 años y otro de 6 a 15 años.</t>
  </si>
  <si>
    <t xml:space="preserve"> Bono para ser redimido en Centros Recreativos en Boyacá y cercanos al departamento, presentar propuesta.    (Ofrecer lugares que sean especialmente para niños menores 15 años)                    </t>
  </si>
  <si>
    <t>LUGAR SUGERIDO MANOA PARQUE - PAIPA</t>
  </si>
  <si>
    <t>2.   Realización de talleres para ser desarrollados durante el día, en cada una de la ciudades (Tunja, Duitama y Sogamsoso) teniendo en cuenta los dos grupos de edad.  (0-7 y 8- 14 años)                                                                                                                               
 La actividd debe incluir:                                                                                                                                                
 1,. Lugar y materiales para desarrollar el taller.                                                               
 2. refrigerios a.m. sugerido (empanada)  y p.m. (ensalada de frutas), revisar menu previamente                                                                              
 3. Almuerzo  (Hamburguesa)  revisar menu previamente.                                                                         
No incluye transporte.</t>
  </si>
  <si>
    <t>ACTIVIDAD REALIZADA EN LOS CENTROS RECREACIONALES DE COMFABOY
NO INCLUYE TRANSPORTE</t>
  </si>
  <si>
    <t>Aguinaldo infantil - Día la navidad infantil</t>
  </si>
  <si>
    <t>Actividades lúdico-recreativas  dirigida a los hijos e hijastros, menores de trece (12  añosy  364 dias ) años,   de los funcionarios  y que se realizará a finales de noviembre de 2026 en el municipio de Duitama.</t>
  </si>
  <si>
    <t xml:space="preserve"> Actividad recreativa y lúdica en la que se hará entrega del benefico establecido a los hijos del funcionario.</t>
  </si>
  <si>
    <t xml:space="preserve">1.  Lugar y  logística  adecuada para adelantar el evento con seguridad y en donde se puedan desarrollar las diferentes actividades programadas en la ciudad de Paipa.                                                                                                                      
*Para el desarrollo del evento es necesario realizar una feria de diferentes juegos con 7 estaciones recreativas, donde podrán participar todos los niños , los cuales van acumulando puntos  con billetes didacticos que se le da a cada participante; según la puntuacion podrán comprar didacticamente elementos como juegos no belicos, como: juegos  de mesa, concentraciòn, secuencias, concentrese que estaran a disposiciòn de compra didactica.                                                                              
  *Se requieren juegos y juguetes acordes a las edades de los participantes ( 0 a 14 años).                                                                                                                          
  * Tres inflabes de tamaño grande del que puedan hacer uso varios niños a la vez.
* Candy bar o estaciones de dulces, brocheta de fruta (uva, fresa, piña, durazno) , Minihamburguesas, agua, maiz pira, galletas navideñas, mini brownie, doñas navideñas rellenas, bastones de dulce.                                                               
 * Fiesta de color, duelo de bombas de agua y paint ball. 
* Realizar actividad ludica recreativa donde los niños y adolescentes puedan agradecer de forma ludica los beneficios recibidos durante el año 2026  por parte de sus amigos, familiares, conocidos, donde se propicie un espacio para agradecer lo aquello que no es material pero que hace parte del dia a dia  ( esta actividad debera ser dirigida de manera practica, ludica y sencilla de acuerdo a los grupos de edad, dinamizada por un recreador experto en el tema y manejo de grupo que cuente con calidez y carisma para cumplir el objetivo de la actividad.      
Nota: Para esta actividad  se pretende que los niños  y adolescentes que lo prefieran expresen su sentimiento de gratitud por medio del dibujo o escritura como se adapte mejor , por lo que el operador entregara material necesario para desarrollarla y que se pueda quedar con los participantes. Se sugiere materiales como 
 * Tener en cuenta para el desarrollo de las difrentes actividades que las edades de los 0 a los 13 años, los cuales requieren de recreadores expertos, calidos y con manejo de grupo infantil y adolescente.
</t>
  </si>
  <si>
    <t>INCLUYE: ORGANIZACIÓN DEL EVENTO, ALQUILER DE ESCENARIOS DEPORTIVOS, PARQUES INFLABLES, SONIDO, CANDY BAR DECORACION, RALLY RECREATIVO,  TIENDA DE PREMIOS)</t>
  </si>
  <si>
    <t>2.  Debe contarse con la cantidad suficiente de recreadores expertos, ( 1 recreador por cada 15 niños) calidos y con manejo de grupo  que garanticen la realización y seguridad del evento y los participantes.</t>
  </si>
  <si>
    <r>
      <t xml:space="preserve">3.  Suministro de un refrigerio "saludable" consistente  en:  
Opciones Saludables 
</t>
    </r>
    <r>
      <rPr>
        <b/>
        <sz val="12"/>
        <rFont val="Calibri"/>
        <family val="2"/>
        <scheme val="minor"/>
      </rPr>
      <t xml:space="preserve">1 Opciòn: </t>
    </r>
    <r>
      <rPr>
        <sz val="12"/>
        <rFont val="Calibri"/>
        <family val="2"/>
        <scheme val="minor"/>
      </rPr>
      <t xml:space="preserve">
 Porciòn de Fruta, cereal y kumis.
</t>
    </r>
    <r>
      <rPr>
        <b/>
        <sz val="12"/>
        <rFont val="Calibri"/>
        <family val="2"/>
        <scheme val="minor"/>
      </rPr>
      <t xml:space="preserve">2 Opciòn: </t>
    </r>
    <r>
      <rPr>
        <sz val="12"/>
        <rFont val="Calibri"/>
        <family val="2"/>
        <scheme val="minor"/>
      </rPr>
      <t xml:space="preserve">           
Tortilla de harina de trigo rellena de carne y o pollo con vegetales salteados en salsa bechamel ;
acompañados de jugo natural.
</t>
    </r>
    <r>
      <rPr>
        <b/>
        <sz val="12"/>
        <rFont val="Calibri"/>
        <family val="2"/>
        <scheme val="minor"/>
      </rPr>
      <t>3 Opciòn:</t>
    </r>
    <r>
      <rPr>
        <sz val="12"/>
        <rFont val="Calibri"/>
        <family val="2"/>
        <scheme val="minor"/>
      </rPr>
      <t xml:space="preserve">
Sandwich: pan tajado cuadrado con pechuga de poco desmechada, lonja de queso doble crema y lechuga. 
acompañados de jugo natural.  </t>
    </r>
    <r>
      <rPr>
        <sz val="14"/>
        <rFont val="Calibri"/>
        <family val="2"/>
        <scheme val="minor"/>
      </rPr>
      <t xml:space="preserve">                                                              </t>
    </r>
  </si>
  <si>
    <t xml:space="preserve">Otros Apoyos logisticos </t>
  </si>
  <si>
    <t>Servicios de alimentacion para actividades</t>
  </si>
  <si>
    <t>opciones de alimentacion de acuerdo a carta por cada centro</t>
  </si>
  <si>
    <r>
      <t xml:space="preserve">
</t>
    </r>
    <r>
      <rPr>
        <b/>
        <sz val="12"/>
        <rFont val="Calibri"/>
        <family val="2"/>
        <scheme val="minor"/>
      </rPr>
      <t xml:space="preserve">Almuerzo: </t>
    </r>
    <r>
      <rPr>
        <sz val="12"/>
        <rFont val="Calibri"/>
        <family val="2"/>
        <scheme val="minor"/>
      </rPr>
      <t>(El proponente debe presentar mínimo 3 opciones de menú para escoger  los cuales deberán incluir, una entrada caliente que corresponde una crema o sopa de 250grs, dos (2) proteínas animales diferentes (350 gramos cocido) , ensalada 120 gramos , una harina 100 gramos ,  jugo natural de fruta de 200cc y postre 100grs.)</t>
    </r>
  </si>
  <si>
    <r>
      <t xml:space="preserve"> </t>
    </r>
    <r>
      <rPr>
        <b/>
        <sz val="12"/>
        <rFont val="Calibri"/>
        <family val="2"/>
        <scheme val="minor"/>
      </rPr>
      <t>Cena:</t>
    </r>
    <r>
      <rPr>
        <sz val="12"/>
        <rFont val="Calibri"/>
        <family val="2"/>
        <scheme val="minor"/>
      </rPr>
      <t xml:space="preserve"> variedad de proteinas de origen animal, 1 guarnicion 100 grs. Vegetales 120 y bebida de 9 oz sin alcohol</t>
    </r>
  </si>
  <si>
    <r>
      <rPr>
        <b/>
        <sz val="12"/>
        <rFont val="Calibri"/>
        <family val="2"/>
        <scheme val="minor"/>
      </rPr>
      <t xml:space="preserve">Desayuno continental </t>
    </r>
    <r>
      <rPr>
        <sz val="12"/>
        <rFont val="Calibri"/>
        <family val="2"/>
        <scheme val="minor"/>
      </rPr>
      <t xml:space="preserve">que incluya caldo de costilla, huevos al gusto, bebida caliente. </t>
    </r>
  </si>
  <si>
    <r>
      <rPr>
        <b/>
        <sz val="12"/>
        <rFont val="Calibri"/>
        <family val="2"/>
        <scheme val="minor"/>
      </rPr>
      <t xml:space="preserve">Refrigerio: </t>
    </r>
    <r>
      <rPr>
        <sz val="12"/>
        <rFont val="Calibri"/>
        <family val="2"/>
        <scheme val="minor"/>
      </rPr>
      <t>Preparacion de pasteleria compuesta por pan de 80 grs con proteina animal 200 grs, queso y vegetales acompañado de jugo natural en agua 10 oz. con una composición mínima de 60% de fruta.</t>
    </r>
  </si>
  <si>
    <r>
      <rPr>
        <b/>
        <sz val="12"/>
        <rFont val="Calibri"/>
        <family val="2"/>
        <scheme val="minor"/>
      </rPr>
      <t>Kit de hidratacion:</t>
    </r>
    <r>
      <rPr>
        <sz val="12"/>
        <rFont val="Calibri"/>
        <family val="2"/>
        <scheme val="minor"/>
      </rPr>
      <t xml:space="preserve"> Bebida isotonica, botella de agua, barra de cereal, alimento con alto contenido calorico, fruta. </t>
    </r>
  </si>
  <si>
    <t xml:space="preserve">PROPUESTA TRANSPORTES TURISTICOS </t>
  </si>
  <si>
    <t>DESCRIPCION</t>
  </si>
  <si>
    <t xml:space="preserve">DESCRPCION </t>
  </si>
  <si>
    <t>SERVICIO</t>
  </si>
  <si>
    <t>VALOR  POR BUS POR DIA</t>
  </si>
  <si>
    <t>Transporte dentro del Departamento</t>
  </si>
  <si>
    <t>Transporte dentro del departamento de Boyaca</t>
  </si>
  <si>
    <t>Transporte para 40 personas, en buses de turismo modelos recientes en la Ruta ya mencionada</t>
  </si>
  <si>
    <t>El vehículo debe contar con capacidad para ubicar comodamente a las 40 pasajeros, con aire acondicionado, documentos al día, impuestos, seguros y póliza de responsabilidad civil extracontractual y contractual, documento de habilitación para el transporte de personas.</t>
  </si>
  <si>
    <t>N/A</t>
  </si>
  <si>
    <t>Transporte para 32 personas, en buses de turismo modelos recientes en la Ruta ya mencionada</t>
  </si>
  <si>
    <t>El vehículo debe contar con capacidad para ubicar comodamente a las 32 pasajeros, con aire acondicionado, documentos al día, impuestos, seguros y póliza de responsabilidad civil extracontractual y contractual, documento de habilitación para el transporte de personas.</t>
  </si>
  <si>
    <t>Transporte   BOGOTA</t>
  </si>
  <si>
    <t>Transporte para 19 personas, en buses de turismo modelos recientes en la Ruta ya mencionada</t>
  </si>
  <si>
    <t>El vehículo debe contar con capacidad para ubicar comodamente a las 40  pasajeros, con aire acondicionado, documentos al día, impuestos, seguros y póliza de responsabilidad civil extracontractual y contractual, documento de habilitación para el transporte de personas.</t>
  </si>
  <si>
    <t>SPA</t>
  </si>
  <si>
    <t>Bono para actividad de relajación -SPA-  Dos (2) sesiones, una cada semestre.</t>
  </si>
  <si>
    <t xml:space="preserve">1. Se requiere dos (2) sesiones de SPA en el año, que incluya el  ingreso a zonas húmedas, hidromasajes, piscina, jacuzzi , sauna, masaje facial y corporal para el  funcionario . 
</t>
  </si>
  <si>
    <r>
      <rPr>
        <b/>
        <sz val="10"/>
        <color theme="1"/>
        <rFont val="Arial"/>
        <family val="2"/>
      </rPr>
      <t xml:space="preserve">1. </t>
    </r>
    <r>
      <rPr>
        <sz val="10"/>
        <color theme="1"/>
        <rFont val="Arial"/>
        <family val="2"/>
      </rPr>
      <t xml:space="preserve">Dos (2) sesiones de SPA en el año en el Hotel Panorama de Paipa, consistente en circuito de hidromasajes,   ingreso a zonas húmedas,  piscina, jacuzzi , sauna, masaje facial y corporal para el  funcionario . 
</t>
    </r>
  </si>
  <si>
    <t>2. Refrigerio. Ensalada de frutas (grande)  400 gms. con helado y queso.                                                                                                                 Una  (1) bebida isotónica de 500 ml.</t>
  </si>
  <si>
    <r>
      <rPr>
        <b/>
        <sz val="10"/>
        <rFont val="Arial"/>
        <family val="2"/>
      </rPr>
      <t>2.</t>
    </r>
    <r>
      <rPr>
        <sz val="10"/>
        <rFont val="Arial"/>
        <family val="2"/>
      </rPr>
      <t xml:space="preserve"> </t>
    </r>
    <r>
      <rPr>
        <sz val="10"/>
        <color theme="1"/>
        <rFont val="Arial"/>
        <family val="2"/>
      </rPr>
      <t>Refrigerio. Ensalada de frutas de 400 gms. con helado y queso.  Una  (1) bebida isotónica de 500 ml. Un refrigerio por cada sesión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</si>
</sst>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2" formatCode="_-&quot;$&quot;\ * #,##0_-;\-&quot;$&quot;\ * #,##0_-;_-&quot;$&quot;\ * &quot;-&quot;_-;_-@_-"/>
    <numFmt numFmtId="164" formatCode="&quot;$&quot;\ #,##0"/>
  </numFmts>
  <fonts count="16" x14ac:knownFonts="1">
    <font>
      <sz val="11"/>
      <color theme="1"/>
      <name val="Calibri"/>
      <family val="2"/>
      <scheme val="minor"/>
    </font>
    <font>
      <sz val="10"/>
      <name val="Arial"/>
      <family val="2"/>
    </font>
    <font>
      <sz val="10"/>
      <color theme="1"/>
      <name val="Arial"/>
      <family val="2"/>
    </font>
    <font>
      <b/>
      <sz val="8"/>
      <name val="Calibri"/>
      <family val="2"/>
    </font>
    <font>
      <sz val="8"/>
      <name val="Calibri"/>
      <family val="2"/>
    </font>
    <font>
      <sz val="8"/>
      <color theme="1"/>
      <name val="Calibri"/>
      <family val="2"/>
      <scheme val="minor"/>
    </font>
    <font>
      <sz val="12"/>
      <name val="Calibri"/>
      <family val="2"/>
    </font>
    <font>
      <b/>
      <sz val="14"/>
      <color rgb="FFFF0000"/>
      <name val="Arial"/>
      <family val="2"/>
    </font>
    <font>
      <b/>
      <sz val="10"/>
      <color theme="1"/>
      <name val="Arial"/>
      <family val="2"/>
    </font>
    <font>
      <b/>
      <sz val="10"/>
      <name val="Arial"/>
      <family val="2"/>
    </font>
    <font>
      <sz val="14"/>
      <name val="Calibri"/>
      <family val="2"/>
      <scheme val="minor"/>
    </font>
    <font>
      <b/>
      <sz val="12"/>
      <name val="Arial"/>
      <family val="2"/>
    </font>
    <font>
      <sz val="12"/>
      <name val="Arial"/>
      <family val="2"/>
    </font>
    <font>
      <sz val="12"/>
      <name val="Calibri"/>
      <family val="2"/>
      <scheme val="minor"/>
    </font>
    <font>
      <b/>
      <sz val="12"/>
      <name val="Calibri"/>
      <family val="2"/>
      <scheme val="minor"/>
    </font>
    <font>
      <sz val="12"/>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73">
    <xf numFmtId="0" fontId="0" fillId="0" borderId="0" xfId="0"/>
    <xf numFmtId="0" fontId="2" fillId="0" borderId="0" xfId="0" applyFont="1"/>
    <xf numFmtId="164" fontId="2" fillId="0" borderId="1" xfId="0" applyNumberFormat="1" applyFont="1" applyBorder="1" applyAlignment="1">
      <alignment horizontal="left" vertical="center"/>
    </xf>
    <xf numFmtId="0" fontId="0" fillId="0" borderId="1" xfId="0" applyBorder="1"/>
    <xf numFmtId="0" fontId="0" fillId="0" borderId="2" xfId="0"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164" fontId="6" fillId="0" borderId="1" xfId="0" applyNumberFormat="1" applyFont="1" applyBorder="1" applyAlignment="1">
      <alignment horizontal="right" vertical="center"/>
    </xf>
    <xf numFmtId="0" fontId="2" fillId="0" borderId="1" xfId="0" applyFont="1" applyBorder="1" applyAlignment="1">
      <alignment horizontal="left" vertical="center" wrapText="1"/>
    </xf>
    <xf numFmtId="1" fontId="2" fillId="0" borderId="1" xfId="0" applyNumberFormat="1" applyFont="1" applyBorder="1" applyAlignment="1">
      <alignment horizontal="center" vertical="center"/>
    </xf>
    <xf numFmtId="0" fontId="2" fillId="2" borderId="1" xfId="0" applyFont="1" applyFill="1" applyBorder="1" applyAlignment="1">
      <alignment horizontal="left" vertical="center" wrapText="1"/>
    </xf>
    <xf numFmtId="164" fontId="2" fillId="0" borderId="9" xfId="0" applyNumberFormat="1" applyFont="1" applyBorder="1" applyAlignment="1">
      <alignment horizontal="left" vertical="center"/>
    </xf>
    <xf numFmtId="0" fontId="12" fillId="0" borderId="0" xfId="0" applyFont="1"/>
    <xf numFmtId="0" fontId="11" fillId="0" borderId="0" xfId="0" applyFont="1"/>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3" borderId="1" xfId="0" applyFont="1" applyFill="1" applyBorder="1" applyAlignment="1">
      <alignment horizontal="center" vertical="center" wrapText="1"/>
    </xf>
    <xf numFmtId="164" fontId="12" fillId="0" borderId="1" xfId="0" applyNumberFormat="1" applyFont="1" applyBorder="1" applyAlignment="1">
      <alignment horizontal="right" vertical="center"/>
    </xf>
    <xf numFmtId="0" fontId="12" fillId="0" borderId="1" xfId="0" applyFont="1" applyBorder="1" applyAlignment="1">
      <alignment vertical="center" wrapText="1"/>
    </xf>
    <xf numFmtId="164" fontId="12" fillId="0" borderId="1" xfId="0" applyNumberFormat="1" applyFont="1" applyBorder="1" applyAlignment="1">
      <alignment horizontal="center" vertical="center" wrapText="1"/>
    </xf>
    <xf numFmtId="164" fontId="12" fillId="0" borderId="1" xfId="0" applyNumberFormat="1" applyFont="1" applyBorder="1" applyAlignment="1">
      <alignment horizontal="right" vertical="center" wrapText="1"/>
    </xf>
    <xf numFmtId="0" fontId="13" fillId="0" borderId="1" xfId="0" applyFont="1" applyBorder="1" applyAlignment="1">
      <alignment horizontal="left" vertical="center" wrapText="1"/>
    </xf>
    <xf numFmtId="0" fontId="12" fillId="0" borderId="16" xfId="0" applyFont="1" applyBorder="1"/>
    <xf numFmtId="0" fontId="12" fillId="0" borderId="1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2" xfId="0" applyFont="1" applyBorder="1"/>
    <xf numFmtId="0" fontId="12" fillId="0" borderId="14" xfId="0" applyFont="1" applyBorder="1"/>
    <xf numFmtId="0" fontId="12" fillId="3" borderId="0" xfId="0" applyFont="1" applyFill="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center" vertical="center" wrapText="1"/>
    </xf>
    <xf numFmtId="164" fontId="12" fillId="0" borderId="0" xfId="0" applyNumberFormat="1" applyFont="1" applyAlignment="1">
      <alignment horizontal="center"/>
    </xf>
    <xf numFmtId="164" fontId="12" fillId="0" borderId="0" xfId="0" applyNumberFormat="1" applyFont="1"/>
    <xf numFmtId="164" fontId="12" fillId="3" borderId="0" xfId="0" applyNumberFormat="1" applyFont="1" applyFill="1" applyAlignment="1">
      <alignment horizontal="center"/>
    </xf>
    <xf numFmtId="164" fontId="12" fillId="0" borderId="0" xfId="0" applyNumberFormat="1" applyFont="1" applyAlignment="1">
      <alignment horizontal="center" vertical="center"/>
    </xf>
    <xf numFmtId="0" fontId="12" fillId="3" borderId="1" xfId="0" applyFont="1" applyFill="1" applyBorder="1" applyAlignment="1">
      <alignment vertical="center" wrapText="1"/>
    </xf>
    <xf numFmtId="0" fontId="12" fillId="3" borderId="17" xfId="0" applyFont="1" applyFill="1" applyBorder="1" applyAlignment="1">
      <alignment horizontal="center" vertical="center" wrapText="1"/>
    </xf>
    <xf numFmtId="164" fontId="12" fillId="0" borderId="1" xfId="0" applyNumberFormat="1" applyFont="1" applyBorder="1" applyAlignment="1">
      <alignment vertical="center"/>
    </xf>
    <xf numFmtId="0" fontId="11" fillId="0" borderId="17" xfId="0" applyFont="1" applyBorder="1" applyAlignment="1">
      <alignment horizontal="center" vertical="center"/>
    </xf>
    <xf numFmtId="0" fontId="11" fillId="0" borderId="17" xfId="0" applyFont="1" applyBorder="1" applyAlignment="1">
      <alignment horizontal="center" vertical="center" wrapText="1"/>
    </xf>
    <xf numFmtId="0" fontId="11" fillId="3" borderId="17" xfId="0" applyFont="1" applyFill="1" applyBorder="1" applyAlignment="1">
      <alignment horizontal="center" vertical="center" wrapText="1"/>
    </xf>
    <xf numFmtId="164" fontId="11" fillId="0" borderId="17" xfId="0" applyNumberFormat="1" applyFont="1" applyBorder="1" applyAlignment="1">
      <alignment horizontal="center" vertical="center" wrapText="1"/>
    </xf>
    <xf numFmtId="164" fontId="11" fillId="0" borderId="17" xfId="0" applyNumberFormat="1" applyFont="1" applyBorder="1" applyAlignment="1">
      <alignment horizontal="center" vertical="center"/>
    </xf>
    <xf numFmtId="164" fontId="11" fillId="3" borderId="17"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0" borderId="19" xfId="0" applyFont="1" applyBorder="1" applyAlignment="1">
      <alignment horizontal="left" vertical="center" wrapText="1"/>
    </xf>
    <xf numFmtId="0" fontId="12" fillId="3" borderId="19" xfId="0" applyFont="1" applyFill="1" applyBorder="1" applyAlignment="1">
      <alignment horizontal="center" vertical="center" wrapText="1"/>
    </xf>
    <xf numFmtId="164" fontId="12" fillId="0" borderId="19" xfId="0" applyNumberFormat="1" applyFont="1" applyBorder="1" applyAlignment="1">
      <alignment horizontal="center" vertical="center"/>
    </xf>
    <xf numFmtId="164" fontId="12" fillId="0" borderId="19" xfId="0" applyNumberFormat="1" applyFont="1" applyBorder="1" applyAlignment="1">
      <alignment horizontal="right" vertical="center"/>
    </xf>
    <xf numFmtId="0" fontId="12" fillId="0" borderId="20" xfId="0" applyFont="1" applyBorder="1"/>
    <xf numFmtId="0" fontId="12" fillId="0" borderId="0" xfId="0" applyFont="1" applyAlignment="1">
      <alignment wrapText="1"/>
    </xf>
    <xf numFmtId="0" fontId="12" fillId="0" borderId="22" xfId="0" applyFont="1" applyBorder="1" applyAlignment="1">
      <alignment vertical="center" wrapText="1"/>
    </xf>
    <xf numFmtId="0" fontId="12" fillId="3" borderId="22" xfId="0" applyFont="1" applyFill="1" applyBorder="1" applyAlignment="1">
      <alignment horizontal="center" vertical="center" wrapText="1"/>
    </xf>
    <xf numFmtId="164" fontId="12" fillId="0" borderId="22" xfId="0" applyNumberFormat="1" applyFont="1" applyBorder="1" applyAlignment="1">
      <alignment horizontal="right" vertical="center" wrapText="1"/>
    </xf>
    <xf numFmtId="0" fontId="12" fillId="0" borderId="13" xfId="0" applyFont="1" applyBorder="1" applyAlignment="1">
      <alignment wrapText="1"/>
    </xf>
    <xf numFmtId="0" fontId="12" fillId="0" borderId="14" xfId="0" applyFont="1" applyBorder="1" applyAlignment="1">
      <alignment horizontal="center" vertical="center" wrapText="1"/>
    </xf>
    <xf numFmtId="0" fontId="12" fillId="0" borderId="14" xfId="0" applyFont="1" applyBorder="1" applyAlignment="1">
      <alignment vertical="center" wrapText="1"/>
    </xf>
    <xf numFmtId="0" fontId="12" fillId="3" borderId="14" xfId="0" applyFont="1" applyFill="1" applyBorder="1" applyAlignment="1">
      <alignment horizontal="center" vertical="center" wrapText="1"/>
    </xf>
    <xf numFmtId="164" fontId="12" fillId="0" borderId="14" xfId="0" applyNumberFormat="1" applyFont="1" applyBorder="1" applyAlignment="1">
      <alignment horizontal="center" vertical="center" wrapText="1"/>
    </xf>
    <xf numFmtId="164" fontId="12" fillId="0" borderId="14" xfId="0" applyNumberFormat="1" applyFont="1" applyBorder="1" applyAlignment="1">
      <alignment horizontal="right" vertical="center" wrapText="1"/>
    </xf>
    <xf numFmtId="0" fontId="12" fillId="0" borderId="5" xfId="0" applyFont="1" applyBorder="1" applyAlignment="1">
      <alignment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0" fontId="12" fillId="3" borderId="23" xfId="0" applyFont="1" applyFill="1" applyBorder="1" applyAlignment="1">
      <alignment horizontal="center" vertical="center" wrapText="1"/>
    </xf>
    <xf numFmtId="164" fontId="12" fillId="0" borderId="23" xfId="0" applyNumberFormat="1" applyFont="1" applyBorder="1" applyAlignment="1">
      <alignment horizontal="center" vertical="center" wrapText="1"/>
    </xf>
    <xf numFmtId="164" fontId="12" fillId="0" borderId="23" xfId="0" applyNumberFormat="1" applyFont="1" applyBorder="1" applyAlignment="1">
      <alignment horizontal="right" vertical="center" wrapText="1"/>
    </xf>
    <xf numFmtId="0" fontId="12" fillId="0" borderId="20" xfId="0" applyFont="1" applyBorder="1" applyAlignment="1">
      <alignment wrapText="1"/>
    </xf>
    <xf numFmtId="0" fontId="12" fillId="0" borderId="24" xfId="0" applyFont="1" applyBorder="1" applyAlignment="1">
      <alignment horizontal="center" vertical="center" wrapText="1"/>
    </xf>
    <xf numFmtId="0" fontId="12" fillId="0" borderId="22" xfId="0" applyFont="1" applyBorder="1" applyAlignment="1">
      <alignment horizontal="center" vertical="center"/>
    </xf>
    <xf numFmtId="164" fontId="12" fillId="0" borderId="22" xfId="0" applyNumberFormat="1" applyFont="1" applyBorder="1" applyAlignment="1">
      <alignment horizontal="right" vertical="center"/>
    </xf>
    <xf numFmtId="0" fontId="12" fillId="0" borderId="13" xfId="0" applyFont="1" applyBorder="1"/>
    <xf numFmtId="0" fontId="12" fillId="3" borderId="24" xfId="0" applyFont="1" applyFill="1" applyBorder="1" applyAlignment="1">
      <alignment horizontal="center" vertical="center"/>
    </xf>
    <xf numFmtId="164" fontId="12" fillId="0" borderId="14" xfId="0" applyNumberFormat="1" applyFont="1" applyBorder="1" applyAlignment="1">
      <alignment horizontal="right" vertical="center"/>
    </xf>
    <xf numFmtId="0" fontId="12" fillId="0" borderId="25" xfId="0" applyFont="1" applyBorder="1"/>
    <xf numFmtId="0" fontId="12" fillId="0" borderId="5" xfId="0" applyFont="1" applyBorder="1"/>
    <xf numFmtId="0" fontId="13" fillId="0" borderId="19" xfId="0" applyFont="1" applyBorder="1" applyAlignment="1">
      <alignment horizontal="left" vertical="center" wrapText="1"/>
    </xf>
    <xf numFmtId="0" fontId="12" fillId="0" borderId="8" xfId="0" applyFont="1" applyBorder="1"/>
    <xf numFmtId="0" fontId="12" fillId="0" borderId="19" xfId="0" applyFont="1" applyBorder="1"/>
    <xf numFmtId="0" fontId="12" fillId="0" borderId="15" xfId="0" applyFont="1" applyBorder="1"/>
    <xf numFmtId="0" fontId="13" fillId="0" borderId="19" xfId="0" applyFont="1" applyBorder="1" applyAlignment="1">
      <alignment vertical="center" wrapText="1"/>
    </xf>
    <xf numFmtId="0" fontId="12" fillId="0" borderId="27" xfId="0" applyFont="1" applyBorder="1"/>
    <xf numFmtId="0" fontId="12" fillId="0" borderId="23" xfId="0" applyFont="1" applyBorder="1"/>
    <xf numFmtId="0" fontId="13" fillId="0" borderId="22" xfId="0" applyFont="1" applyBorder="1" applyAlignment="1">
      <alignment wrapText="1"/>
    </xf>
    <xf numFmtId="164" fontId="12" fillId="0" borderId="2" xfId="0" applyNumberFormat="1" applyFont="1" applyBorder="1" applyAlignment="1">
      <alignment horizontal="center"/>
    </xf>
    <xf numFmtId="164" fontId="11" fillId="0" borderId="2" xfId="0" applyNumberFormat="1" applyFont="1" applyBorder="1" applyAlignment="1">
      <alignment horizontal="center"/>
    </xf>
    <xf numFmtId="0" fontId="13" fillId="0" borderId="19" xfId="0" applyFont="1" applyBorder="1" applyAlignment="1">
      <alignment wrapText="1"/>
    </xf>
    <xf numFmtId="164" fontId="12" fillId="0" borderId="23" xfId="0" applyNumberFormat="1" applyFont="1" applyBorder="1" applyAlignment="1">
      <alignment horizontal="right" vertical="center"/>
    </xf>
    <xf numFmtId="42" fontId="12" fillId="0" borderId="19" xfId="0" applyNumberFormat="1" applyFont="1" applyBorder="1" applyAlignment="1">
      <alignment horizontal="center" vertical="center"/>
    </xf>
    <xf numFmtId="42" fontId="12" fillId="3" borderId="1" xfId="0" applyNumberFormat="1" applyFont="1" applyFill="1" applyBorder="1" applyAlignment="1">
      <alignment vertical="center" wrapText="1"/>
    </xf>
    <xf numFmtId="42" fontId="12" fillId="3" borderId="2" xfId="0" applyNumberFormat="1" applyFont="1" applyFill="1" applyBorder="1" applyAlignment="1">
      <alignment horizontal="center" vertical="center" wrapText="1"/>
    </xf>
    <xf numFmtId="0" fontId="0" fillId="0" borderId="2" xfId="0" applyBorder="1" applyAlignment="1">
      <alignment horizontal="center"/>
    </xf>
    <xf numFmtId="164" fontId="6" fillId="0" borderId="1" xfId="0" applyNumberFormat="1" applyFont="1" applyBorder="1" applyAlignment="1">
      <alignment horizontal="center" vertical="center"/>
    </xf>
    <xf numFmtId="0" fontId="0" fillId="0" borderId="2" xfId="0" applyBorder="1" applyAlignment="1">
      <alignment horizontal="center" vertical="center"/>
    </xf>
    <xf numFmtId="0" fontId="13" fillId="0" borderId="17" xfId="0" applyFont="1" applyBorder="1" applyAlignment="1">
      <alignment wrapText="1"/>
    </xf>
    <xf numFmtId="0" fontId="12" fillId="3" borderId="31" xfId="0" applyFont="1" applyFill="1" applyBorder="1" applyAlignment="1">
      <alignment horizontal="center" vertical="center" wrapText="1"/>
    </xf>
    <xf numFmtId="0" fontId="13" fillId="0" borderId="1" xfId="0" applyFont="1" applyBorder="1" applyAlignment="1">
      <alignment vertical="top" wrapText="1"/>
    </xf>
    <xf numFmtId="164" fontId="11" fillId="0" borderId="2" xfId="0" applyNumberFormat="1" applyFont="1" applyBorder="1"/>
    <xf numFmtId="164" fontId="11" fillId="3" borderId="2" xfId="0" applyNumberFormat="1" applyFont="1" applyFill="1" applyBorder="1" applyAlignment="1">
      <alignment horizontal="center"/>
    </xf>
    <xf numFmtId="0" fontId="13" fillId="0" borderId="11" xfId="0" applyFont="1" applyBorder="1" applyAlignment="1">
      <alignment horizontal="justify" vertical="center" wrapText="1"/>
    </xf>
    <xf numFmtId="0" fontId="15" fillId="0" borderId="1" xfId="0" applyFont="1" applyBorder="1" applyAlignment="1">
      <alignment horizontal="left" vertical="center" wrapText="1"/>
    </xf>
    <xf numFmtId="42" fontId="11" fillId="0" borderId="17" xfId="0" applyNumberFormat="1" applyFont="1" applyBorder="1" applyAlignment="1">
      <alignment horizontal="right" vertical="center" wrapText="1"/>
    </xf>
    <xf numFmtId="42" fontId="12" fillId="0" borderId="19" xfId="0" applyNumberFormat="1" applyFont="1" applyBorder="1" applyAlignment="1">
      <alignment horizontal="right" vertical="center"/>
    </xf>
    <xf numFmtId="42" fontId="12" fillId="0" borderId="1" xfId="0" applyNumberFormat="1" applyFont="1" applyBorder="1" applyAlignment="1">
      <alignment horizontal="right" vertical="center"/>
    </xf>
    <xf numFmtId="42" fontId="12" fillId="0" borderId="22" xfId="0" applyNumberFormat="1" applyFont="1" applyBorder="1" applyAlignment="1">
      <alignment horizontal="right" vertical="center"/>
    </xf>
    <xf numFmtId="42" fontId="12" fillId="0" borderId="23" xfId="0" applyNumberFormat="1" applyFont="1" applyBorder="1" applyAlignment="1">
      <alignment horizontal="right" vertical="center"/>
    </xf>
    <xf numFmtId="42" fontId="12" fillId="0" borderId="14" xfId="0" applyNumberFormat="1" applyFont="1" applyBorder="1" applyAlignment="1">
      <alignment horizontal="right" vertical="center"/>
    </xf>
    <xf numFmtId="42" fontId="12" fillId="3" borderId="1" xfId="0" applyNumberFormat="1" applyFont="1" applyFill="1" applyBorder="1" applyAlignment="1">
      <alignment horizontal="right" vertical="center" wrapText="1"/>
    </xf>
    <xf numFmtId="6" fontId="12" fillId="3" borderId="1" xfId="0" applyNumberFormat="1" applyFont="1" applyFill="1" applyBorder="1" applyAlignment="1">
      <alignment horizontal="right" vertical="center" wrapText="1"/>
    </xf>
    <xf numFmtId="42" fontId="12" fillId="3" borderId="2" xfId="0" applyNumberFormat="1" applyFont="1" applyFill="1" applyBorder="1" applyAlignment="1">
      <alignment horizontal="right" vertical="center" wrapText="1"/>
    </xf>
    <xf numFmtId="42" fontId="12" fillId="3" borderId="22" xfId="0" applyNumberFormat="1" applyFont="1" applyFill="1" applyBorder="1" applyAlignment="1">
      <alignment horizontal="right" vertical="center" wrapText="1"/>
    </xf>
    <xf numFmtId="42" fontId="12" fillId="3" borderId="19" xfId="0" applyNumberFormat="1" applyFont="1" applyFill="1" applyBorder="1" applyAlignment="1">
      <alignment horizontal="right" vertical="center" wrapText="1"/>
    </xf>
    <xf numFmtId="42" fontId="12" fillId="3" borderId="17" xfId="0" applyNumberFormat="1" applyFont="1" applyFill="1" applyBorder="1" applyAlignment="1">
      <alignment horizontal="right" vertical="center" wrapText="1"/>
    </xf>
    <xf numFmtId="42" fontId="11" fillId="0" borderId="2" xfId="0" applyNumberFormat="1" applyFont="1" applyBorder="1" applyAlignment="1">
      <alignment horizontal="right"/>
    </xf>
    <xf numFmtId="42" fontId="12" fillId="0" borderId="0" xfId="0" applyNumberFormat="1" applyFont="1" applyAlignment="1">
      <alignment horizontal="right"/>
    </xf>
    <xf numFmtId="0" fontId="12" fillId="0" borderId="2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3" borderId="17"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0" borderId="13" xfId="0" applyFont="1" applyBorder="1" applyAlignment="1">
      <alignment horizontal="center"/>
    </xf>
    <xf numFmtId="0" fontId="12" fillId="0" borderId="15" xfId="0" applyFont="1" applyBorder="1" applyAlignment="1">
      <alignment horizontal="center"/>
    </xf>
    <xf numFmtId="0" fontId="12" fillId="3" borderId="7"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31" xfId="0" applyFont="1" applyFill="1" applyBorder="1" applyAlignment="1">
      <alignment horizontal="center" vertical="center"/>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8" xfId="0" applyFont="1" applyBorder="1" applyAlignment="1">
      <alignment horizontal="center" vertical="center" wrapText="1"/>
    </xf>
    <xf numFmtId="164" fontId="12" fillId="0" borderId="17" xfId="0" applyNumberFormat="1" applyFont="1" applyBorder="1" applyAlignment="1">
      <alignment horizontal="center" vertical="center" wrapText="1"/>
    </xf>
    <xf numFmtId="164" fontId="12" fillId="0" borderId="11" xfId="0" applyNumberFormat="1" applyFont="1" applyBorder="1" applyAlignment="1">
      <alignment horizontal="center" vertical="center" wrapText="1"/>
    </xf>
    <xf numFmtId="164" fontId="12" fillId="0" borderId="12"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12" fillId="3" borderId="18"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21" xfId="0" applyFont="1" applyFill="1" applyBorder="1" applyAlignment="1">
      <alignment horizontal="center" vertical="center"/>
    </xf>
    <xf numFmtId="0" fontId="13" fillId="0" borderId="19" xfId="0" applyFont="1" applyBorder="1" applyAlignment="1">
      <alignment horizontal="center" vertical="center" wrapText="1"/>
    </xf>
    <xf numFmtId="0" fontId="13" fillId="0" borderId="22" xfId="0" applyFont="1" applyBorder="1" applyAlignment="1">
      <alignment horizontal="center" vertical="center" wrapText="1"/>
    </xf>
    <xf numFmtId="0" fontId="12" fillId="3" borderId="26"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28"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2" fillId="0" borderId="19"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22" xfId="0" applyNumberFormat="1" applyFont="1" applyBorder="1" applyAlignment="1">
      <alignment horizontal="center" vertical="center" wrapText="1"/>
    </xf>
    <xf numFmtId="0" fontId="12" fillId="0" borderId="18" xfId="0" applyFont="1" applyBorder="1" applyAlignment="1">
      <alignment horizontal="center" vertical="center"/>
    </xf>
    <xf numFmtId="0" fontId="12" fillId="0" borderId="3" xfId="0" applyFont="1" applyBorder="1" applyAlignment="1">
      <alignment horizontal="center" vertical="center"/>
    </xf>
    <xf numFmtId="0" fontId="12" fillId="0" borderId="21" xfId="0" applyFont="1" applyBorder="1" applyAlignment="1">
      <alignment horizontal="center" vertical="center"/>
    </xf>
    <xf numFmtId="0" fontId="12" fillId="0" borderId="32" xfId="0" applyFont="1" applyBorder="1" applyAlignment="1">
      <alignment horizontal="center" vertical="center" wrapText="1"/>
    </xf>
    <xf numFmtId="0" fontId="12" fillId="0" borderId="0" xfId="0" applyFont="1" applyAlignment="1">
      <alignment horizontal="center" vertical="center" wrapText="1"/>
    </xf>
    <xf numFmtId="0" fontId="12" fillId="0" borderId="30" xfId="0" applyFont="1" applyBorder="1" applyAlignment="1">
      <alignment horizontal="center" vertical="center" wrapText="1"/>
    </xf>
    <xf numFmtId="0" fontId="12" fillId="3" borderId="27"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15" xfId="0" applyFont="1" applyFill="1" applyBorder="1" applyAlignment="1">
      <alignment horizontal="center" vertical="center"/>
    </xf>
    <xf numFmtId="164" fontId="7" fillId="0" borderId="10" xfId="0" applyNumberFormat="1" applyFont="1" applyBorder="1" applyAlignment="1">
      <alignment horizontal="left" vertical="center" indent="2"/>
    </xf>
    <xf numFmtId="0" fontId="0" fillId="0" borderId="4"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2" fillId="3"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L44"/>
  <sheetViews>
    <sheetView tabSelected="1" topLeftCell="E44" zoomScale="90" zoomScaleNormal="90" workbookViewId="0">
      <selection activeCell="G44" sqref="G44"/>
    </sheetView>
  </sheetViews>
  <sheetFormatPr baseColWidth="10" defaultColWidth="0" defaultRowHeight="15" x14ac:dyDescent="0.25"/>
  <cols>
    <col min="1" max="1" width="15" style="31" customWidth="1"/>
    <col min="2" max="2" width="29.109375" style="32" customWidth="1"/>
    <col min="3" max="3" width="36.5546875" style="33" customWidth="1"/>
    <col min="4" max="4" width="27.6640625" style="34" customWidth="1"/>
    <col min="5" max="5" width="81.88671875" style="34" customWidth="1"/>
    <col min="6" max="6" width="22.5546875" style="35" customWidth="1"/>
    <col min="7" max="7" width="24.5546875" style="36" customWidth="1"/>
    <col min="8" max="8" width="18.6640625" style="36" customWidth="1"/>
    <col min="9" max="9" width="20.6640625" style="37" customWidth="1"/>
    <col min="10" max="10" width="19.5546875" style="38" customWidth="1"/>
    <col min="11" max="11" width="45.6640625" style="118" customWidth="1"/>
    <col min="12" max="12" width="27" style="36" customWidth="1"/>
    <col min="13" max="13" width="30.5546875" style="39" customWidth="1"/>
    <col min="14" max="38" width="0" style="15" hidden="1" customWidth="1"/>
    <col min="39" max="16384" width="9.109375" style="15" hidden="1"/>
  </cols>
  <sheetData>
    <row r="2" spans="1:13" ht="15.6" x14ac:dyDescent="0.25">
      <c r="A2" s="150" t="s">
        <v>0</v>
      </c>
      <c r="B2" s="150"/>
      <c r="C2" s="150"/>
      <c r="D2" s="150"/>
      <c r="E2" s="150"/>
      <c r="F2" s="150"/>
      <c r="G2" s="150"/>
      <c r="H2" s="150"/>
      <c r="I2" s="150"/>
      <c r="J2" s="150"/>
      <c r="K2" s="150"/>
      <c r="L2" s="150"/>
      <c r="M2" s="150"/>
    </row>
    <row r="3" spans="1:13" ht="39.75" customHeight="1" x14ac:dyDescent="0.25">
      <c r="A3" s="151" t="s">
        <v>1</v>
      </c>
      <c r="B3" s="151"/>
      <c r="C3" s="151"/>
      <c r="D3" s="151"/>
      <c r="E3" s="151"/>
      <c r="F3" s="151"/>
      <c r="G3" s="151"/>
      <c r="H3" s="151"/>
      <c r="I3" s="151"/>
      <c r="J3" s="151"/>
      <c r="K3" s="151"/>
      <c r="L3" s="151"/>
      <c r="M3" s="151"/>
    </row>
    <row r="4" spans="1:13" ht="77.25" customHeight="1" x14ac:dyDescent="0.25">
      <c r="A4" s="151" t="s">
        <v>2</v>
      </c>
      <c r="B4" s="151"/>
      <c r="C4" s="151"/>
      <c r="D4" s="151"/>
      <c r="E4" s="151"/>
      <c r="F4" s="151"/>
      <c r="G4" s="151"/>
      <c r="H4" s="151"/>
      <c r="I4" s="151"/>
      <c r="J4" s="151"/>
      <c r="K4" s="151"/>
      <c r="L4" s="151"/>
      <c r="M4" s="151"/>
    </row>
    <row r="5" spans="1:13" s="16" customFormat="1" ht="109.5" customHeight="1" thickBot="1" x14ac:dyDescent="0.35">
      <c r="A5" s="43" t="s">
        <v>3</v>
      </c>
      <c r="B5" s="44" t="s">
        <v>4</v>
      </c>
      <c r="C5" s="43" t="s">
        <v>5</v>
      </c>
      <c r="D5" s="44" t="s">
        <v>6</v>
      </c>
      <c r="E5" s="44" t="s">
        <v>7</v>
      </c>
      <c r="F5" s="45" t="s">
        <v>8</v>
      </c>
      <c r="G5" s="46" t="s">
        <v>9</v>
      </c>
      <c r="H5" s="47" t="s">
        <v>10</v>
      </c>
      <c r="I5" s="47" t="s">
        <v>11</v>
      </c>
      <c r="J5" s="48" t="s">
        <v>12</v>
      </c>
      <c r="K5" s="105" t="s">
        <v>13</v>
      </c>
      <c r="L5" s="46" t="s">
        <v>14</v>
      </c>
      <c r="M5" s="46" t="s">
        <v>15</v>
      </c>
    </row>
    <row r="6" spans="1:13" s="54" customFormat="1" ht="51" customHeight="1" thickBot="1" x14ac:dyDescent="0.3">
      <c r="A6" s="155">
        <v>1</v>
      </c>
      <c r="B6" s="140" t="s">
        <v>16</v>
      </c>
      <c r="C6" s="140" t="s">
        <v>17</v>
      </c>
      <c r="D6" s="140" t="s">
        <v>18</v>
      </c>
      <c r="E6" s="50" t="s">
        <v>19</v>
      </c>
      <c r="F6" s="51">
        <v>1</v>
      </c>
      <c r="G6" s="52">
        <f>J6/1.19</f>
        <v>210084.03361344538</v>
      </c>
      <c r="H6" s="52">
        <f>J6-G6</f>
        <v>39915.966386554617</v>
      </c>
      <c r="I6" s="53"/>
      <c r="J6" s="92">
        <f>K6</f>
        <v>250000</v>
      </c>
      <c r="K6" s="106">
        <v>250000</v>
      </c>
      <c r="L6" s="152" t="s">
        <v>20</v>
      </c>
      <c r="M6" s="152" t="s">
        <v>21</v>
      </c>
    </row>
    <row r="7" spans="1:13" s="55" customFormat="1" ht="61.2" customHeight="1" thickBot="1" x14ac:dyDescent="0.3">
      <c r="A7" s="156"/>
      <c r="B7" s="139"/>
      <c r="C7" s="139"/>
      <c r="D7" s="139"/>
      <c r="E7" s="21" t="s">
        <v>22</v>
      </c>
      <c r="F7" s="19">
        <v>1</v>
      </c>
      <c r="G7" s="52">
        <f t="shared" ref="G7:G37" si="0">J7/1.19</f>
        <v>84033.613445378156</v>
      </c>
      <c r="H7" s="52">
        <f t="shared" ref="H7:H37" si="1">J7-G7</f>
        <v>15966.386554621844</v>
      </c>
      <c r="I7" s="23"/>
      <c r="J7" s="92">
        <f t="shared" ref="J7:J43" si="2">K7</f>
        <v>100000</v>
      </c>
      <c r="K7" s="107">
        <v>100000</v>
      </c>
      <c r="L7" s="153"/>
      <c r="M7" s="153"/>
    </row>
    <row r="8" spans="1:13" s="55" customFormat="1" ht="116.4" customHeight="1" thickBot="1" x14ac:dyDescent="0.3">
      <c r="A8" s="156"/>
      <c r="B8" s="139"/>
      <c r="C8" s="139"/>
      <c r="D8" s="139"/>
      <c r="E8" s="21" t="s">
        <v>23</v>
      </c>
      <c r="F8" s="19">
        <v>1</v>
      </c>
      <c r="G8" s="52">
        <f t="shared" si="0"/>
        <v>840336.13445378153</v>
      </c>
      <c r="H8" s="52">
        <f t="shared" si="1"/>
        <v>159663.86554621847</v>
      </c>
      <c r="I8" s="23"/>
      <c r="J8" s="92">
        <f t="shared" si="2"/>
        <v>1000000</v>
      </c>
      <c r="K8" s="107">
        <v>1000000</v>
      </c>
      <c r="L8" s="153"/>
      <c r="M8" s="153"/>
    </row>
    <row r="9" spans="1:13" s="55" customFormat="1" ht="159" customHeight="1" thickBot="1" x14ac:dyDescent="0.3">
      <c r="A9" s="156"/>
      <c r="B9" s="139"/>
      <c r="C9" s="139"/>
      <c r="D9" s="139"/>
      <c r="E9" s="21" t="s">
        <v>24</v>
      </c>
      <c r="F9" s="19">
        <v>1</v>
      </c>
      <c r="G9" s="52">
        <f>J9/1.08</f>
        <v>203703.70370370368</v>
      </c>
      <c r="H9" s="52"/>
      <c r="I9" s="23">
        <f>J9-G9</f>
        <v>16296.296296296321</v>
      </c>
      <c r="J9" s="92">
        <f t="shared" si="2"/>
        <v>220000</v>
      </c>
      <c r="K9" s="107">
        <v>220000</v>
      </c>
      <c r="L9" s="153"/>
      <c r="M9" s="153"/>
    </row>
    <row r="10" spans="1:13" s="55" customFormat="1" ht="39" customHeight="1" thickBot="1" x14ac:dyDescent="0.3">
      <c r="A10" s="156"/>
      <c r="B10" s="139"/>
      <c r="C10" s="139"/>
      <c r="D10" s="139"/>
      <c r="E10" s="21" t="s">
        <v>25</v>
      </c>
      <c r="F10" s="19">
        <v>1</v>
      </c>
      <c r="G10" s="52">
        <f t="shared" si="0"/>
        <v>1260504.2016806724</v>
      </c>
      <c r="H10" s="52">
        <f t="shared" si="1"/>
        <v>239495.79831932765</v>
      </c>
      <c r="I10" s="23"/>
      <c r="J10" s="92">
        <f t="shared" si="2"/>
        <v>1500000</v>
      </c>
      <c r="K10" s="107">
        <v>1500000</v>
      </c>
      <c r="L10" s="153"/>
      <c r="M10" s="153"/>
    </row>
    <row r="11" spans="1:13" s="59" customFormat="1" ht="63.6" customHeight="1" thickBot="1" x14ac:dyDescent="0.3">
      <c r="A11" s="157"/>
      <c r="B11" s="141"/>
      <c r="C11" s="141"/>
      <c r="D11" s="141"/>
      <c r="E11" s="56" t="s">
        <v>26</v>
      </c>
      <c r="F11" s="57">
        <v>1</v>
      </c>
      <c r="G11" s="52">
        <v>3500000</v>
      </c>
      <c r="H11" s="52">
        <f t="shared" si="1"/>
        <v>0</v>
      </c>
      <c r="I11" s="58"/>
      <c r="J11" s="92">
        <f t="shared" si="2"/>
        <v>3500000</v>
      </c>
      <c r="K11" s="108">
        <v>3500000</v>
      </c>
      <c r="L11" s="154"/>
      <c r="M11" s="154"/>
    </row>
    <row r="12" spans="1:13" s="71" customFormat="1" ht="87" customHeight="1" thickBot="1" x14ac:dyDescent="0.3">
      <c r="A12" s="139">
        <v>2</v>
      </c>
      <c r="B12" s="66" t="s">
        <v>27</v>
      </c>
      <c r="C12" s="66" t="s">
        <v>28</v>
      </c>
      <c r="D12" s="66" t="s">
        <v>29</v>
      </c>
      <c r="E12" s="67" t="s">
        <v>30</v>
      </c>
      <c r="F12" s="68">
        <v>1</v>
      </c>
      <c r="G12" s="52">
        <v>510000</v>
      </c>
      <c r="H12" s="52">
        <f t="shared" si="1"/>
        <v>0</v>
      </c>
      <c r="I12" s="70"/>
      <c r="J12" s="92">
        <f t="shared" si="2"/>
        <v>510000</v>
      </c>
      <c r="K12" s="109">
        <v>510000</v>
      </c>
      <c r="L12" s="153" t="s">
        <v>20</v>
      </c>
      <c r="M12" s="22" t="s">
        <v>31</v>
      </c>
    </row>
    <row r="13" spans="1:13" s="71" customFormat="1" ht="163.19999999999999" customHeight="1" thickBot="1" x14ac:dyDescent="0.3">
      <c r="A13" s="139"/>
      <c r="B13" s="66" t="s">
        <v>32</v>
      </c>
      <c r="C13" s="66" t="s">
        <v>33</v>
      </c>
      <c r="D13" s="66" t="s">
        <v>29</v>
      </c>
      <c r="E13" s="67" t="s">
        <v>34</v>
      </c>
      <c r="F13" s="68">
        <v>1</v>
      </c>
      <c r="G13" s="52">
        <v>530000</v>
      </c>
      <c r="H13" s="52">
        <f t="shared" si="1"/>
        <v>0</v>
      </c>
      <c r="I13" s="70"/>
      <c r="J13" s="92">
        <f t="shared" si="2"/>
        <v>530000</v>
      </c>
      <c r="K13" s="109">
        <v>530000</v>
      </c>
      <c r="L13" s="153"/>
      <c r="M13" s="22" t="s">
        <v>35</v>
      </c>
    </row>
    <row r="14" spans="1:13" s="65" customFormat="1" ht="181.5" customHeight="1" thickBot="1" x14ac:dyDescent="0.3">
      <c r="A14" s="72">
        <v>3</v>
      </c>
      <c r="B14" s="60" t="s">
        <v>36</v>
      </c>
      <c r="C14" s="60" t="s">
        <v>37</v>
      </c>
      <c r="D14" s="60" t="s">
        <v>38</v>
      </c>
      <c r="E14" s="61" t="s">
        <v>39</v>
      </c>
      <c r="F14" s="62">
        <v>1</v>
      </c>
      <c r="G14" s="52">
        <v>150000</v>
      </c>
      <c r="H14" s="52">
        <f t="shared" si="1"/>
        <v>0</v>
      </c>
      <c r="I14" s="64"/>
      <c r="J14" s="92">
        <f t="shared" si="2"/>
        <v>150000</v>
      </c>
      <c r="K14" s="110">
        <v>150000</v>
      </c>
      <c r="L14" s="63" t="s">
        <v>20</v>
      </c>
      <c r="M14" s="63" t="s">
        <v>40</v>
      </c>
    </row>
    <row r="15" spans="1:13" ht="129.6" customHeight="1" thickBot="1" x14ac:dyDescent="0.3">
      <c r="A15" s="129"/>
      <c r="B15" s="119" t="s">
        <v>41</v>
      </c>
      <c r="C15" s="119" t="s">
        <v>42</v>
      </c>
      <c r="D15" s="119" t="s">
        <v>43</v>
      </c>
      <c r="E15" s="21" t="s">
        <v>44</v>
      </c>
      <c r="F15" s="19">
        <v>1</v>
      </c>
      <c r="G15" s="52">
        <v>1000000</v>
      </c>
      <c r="H15" s="52">
        <f t="shared" si="1"/>
        <v>0</v>
      </c>
      <c r="I15" s="20"/>
      <c r="J15" s="92">
        <f t="shared" si="2"/>
        <v>1000000</v>
      </c>
      <c r="K15" s="107">
        <v>1000000</v>
      </c>
      <c r="L15" s="133" t="s">
        <v>20</v>
      </c>
      <c r="M15" s="132" t="s">
        <v>45</v>
      </c>
    </row>
    <row r="16" spans="1:13" ht="168.75" customHeight="1" thickBot="1" x14ac:dyDescent="0.3">
      <c r="A16" s="130"/>
      <c r="B16" s="120"/>
      <c r="C16" s="120"/>
      <c r="D16" s="120"/>
      <c r="E16" s="21" t="s">
        <v>46</v>
      </c>
      <c r="F16" s="19">
        <v>1</v>
      </c>
      <c r="G16" s="52">
        <v>1100000</v>
      </c>
      <c r="H16" s="52">
        <f t="shared" si="1"/>
        <v>0</v>
      </c>
      <c r="I16" s="20"/>
      <c r="J16" s="92">
        <f t="shared" si="2"/>
        <v>1100000</v>
      </c>
      <c r="K16" s="107">
        <v>1100000</v>
      </c>
      <c r="L16" s="133"/>
      <c r="M16" s="133"/>
    </row>
    <row r="17" spans="1:35" ht="129.6" customHeight="1" thickBot="1" x14ac:dyDescent="0.3">
      <c r="A17" s="130"/>
      <c r="B17" s="120"/>
      <c r="C17" s="120"/>
      <c r="D17" s="120"/>
      <c r="E17" s="21" t="s">
        <v>47</v>
      </c>
      <c r="F17" s="19">
        <v>1</v>
      </c>
      <c r="G17" s="52">
        <v>1300000</v>
      </c>
      <c r="H17" s="52">
        <f t="shared" si="1"/>
        <v>0</v>
      </c>
      <c r="I17" s="20"/>
      <c r="J17" s="92">
        <f t="shared" si="2"/>
        <v>1300000</v>
      </c>
      <c r="K17" s="107">
        <v>1300000</v>
      </c>
      <c r="L17" s="133"/>
      <c r="M17" s="135"/>
    </row>
    <row r="18" spans="1:35" ht="98.4" customHeight="1" thickBot="1" x14ac:dyDescent="0.3">
      <c r="A18" s="130"/>
      <c r="B18" s="120"/>
      <c r="C18" s="120"/>
      <c r="D18" s="120"/>
      <c r="E18" s="21" t="s">
        <v>48</v>
      </c>
      <c r="F18" s="19">
        <v>1</v>
      </c>
      <c r="G18" s="52">
        <f>J18/1.08</f>
        <v>42592.592592592591</v>
      </c>
      <c r="H18" s="52"/>
      <c r="I18" s="20">
        <f>J18-G18</f>
        <v>3407.4074074074088</v>
      </c>
      <c r="J18" s="92">
        <f t="shared" si="2"/>
        <v>46000</v>
      </c>
      <c r="K18" s="107">
        <v>46000</v>
      </c>
      <c r="L18" s="133"/>
      <c r="M18" s="22" t="s">
        <v>49</v>
      </c>
    </row>
    <row r="19" spans="1:35" ht="153" customHeight="1" thickBot="1" x14ac:dyDescent="0.3">
      <c r="A19" s="130"/>
      <c r="B19" s="120"/>
      <c r="C19" s="120"/>
      <c r="D19" s="120"/>
      <c r="E19" s="18" t="s">
        <v>50</v>
      </c>
      <c r="F19" s="19">
        <v>1</v>
      </c>
      <c r="G19" s="52">
        <f t="shared" si="0"/>
        <v>252100.84033613445</v>
      </c>
      <c r="H19" s="52">
        <f t="shared" si="1"/>
        <v>47899.159663865546</v>
      </c>
      <c r="I19" s="20"/>
      <c r="J19" s="92">
        <f t="shared" si="2"/>
        <v>300000</v>
      </c>
      <c r="K19" s="107">
        <v>300000</v>
      </c>
      <c r="L19" s="133"/>
      <c r="M19" s="42" t="s">
        <v>51</v>
      </c>
    </row>
    <row r="20" spans="1:35" ht="83.4" customHeight="1" thickBot="1" x14ac:dyDescent="0.3">
      <c r="A20" s="130"/>
      <c r="B20" s="120"/>
      <c r="C20" s="120"/>
      <c r="D20" s="120"/>
      <c r="E20" s="21" t="s">
        <v>52</v>
      </c>
      <c r="F20" s="17">
        <v>1</v>
      </c>
      <c r="G20" s="52">
        <v>2500000</v>
      </c>
      <c r="H20" s="52">
        <f t="shared" si="1"/>
        <v>0</v>
      </c>
      <c r="I20" s="20"/>
      <c r="J20" s="92">
        <f t="shared" si="2"/>
        <v>2500000</v>
      </c>
      <c r="K20" s="107">
        <v>2500000</v>
      </c>
      <c r="L20" s="133"/>
      <c r="M20" s="132" t="s">
        <v>53</v>
      </c>
    </row>
    <row r="21" spans="1:35" ht="83.4" customHeight="1" thickBot="1" x14ac:dyDescent="0.3">
      <c r="A21" s="130"/>
      <c r="B21" s="120"/>
      <c r="C21" s="120"/>
      <c r="D21" s="120"/>
      <c r="E21" s="21" t="s">
        <v>54</v>
      </c>
      <c r="F21" s="17">
        <v>1</v>
      </c>
      <c r="G21" s="52">
        <v>2500000</v>
      </c>
      <c r="H21" s="52">
        <f t="shared" si="1"/>
        <v>0</v>
      </c>
      <c r="I21" s="20"/>
      <c r="J21" s="92">
        <f t="shared" si="2"/>
        <v>2500000</v>
      </c>
      <c r="K21" s="107">
        <v>2500000</v>
      </c>
      <c r="L21" s="133"/>
      <c r="M21" s="133"/>
    </row>
    <row r="22" spans="1:35" s="75" customFormat="1" ht="83.4" customHeight="1" thickBot="1" x14ac:dyDescent="0.3">
      <c r="A22" s="131"/>
      <c r="B22" s="121"/>
      <c r="C22" s="121"/>
      <c r="D22" s="121"/>
      <c r="E22" s="56" t="s">
        <v>55</v>
      </c>
      <c r="F22" s="73">
        <v>1</v>
      </c>
      <c r="G22" s="52">
        <v>2500000</v>
      </c>
      <c r="H22" s="52">
        <f t="shared" si="1"/>
        <v>0</v>
      </c>
      <c r="I22" s="74"/>
      <c r="J22" s="92">
        <f t="shared" si="2"/>
        <v>2500000</v>
      </c>
      <c r="K22" s="108">
        <v>2500000</v>
      </c>
      <c r="L22" s="134"/>
      <c r="M22" s="134"/>
    </row>
    <row r="23" spans="1:35" s="30" customFormat="1" ht="114" customHeight="1" thickBot="1" x14ac:dyDescent="0.3">
      <c r="A23" s="76">
        <v>6</v>
      </c>
      <c r="B23" s="60" t="s">
        <v>56</v>
      </c>
      <c r="C23" s="61" t="s">
        <v>57</v>
      </c>
      <c r="D23" s="61" t="s">
        <v>58</v>
      </c>
      <c r="E23" s="61" t="s">
        <v>59</v>
      </c>
      <c r="F23" s="60">
        <v>320</v>
      </c>
      <c r="G23" s="52">
        <f t="shared" si="0"/>
        <v>0</v>
      </c>
      <c r="H23" s="52">
        <f t="shared" si="1"/>
        <v>0</v>
      </c>
      <c r="I23" s="77"/>
      <c r="J23" s="92">
        <f t="shared" si="2"/>
        <v>0</v>
      </c>
      <c r="K23" s="110">
        <v>0</v>
      </c>
      <c r="L23" s="63" t="s">
        <v>20</v>
      </c>
      <c r="M23" s="63" t="s">
        <v>60</v>
      </c>
      <c r="N23" s="78"/>
    </row>
    <row r="24" spans="1:35" s="79" customFormat="1" ht="105.6" thickBot="1" x14ac:dyDescent="0.3">
      <c r="A24" s="76">
        <v>7</v>
      </c>
      <c r="B24" s="60" t="s">
        <v>61</v>
      </c>
      <c r="C24" s="60" t="s">
        <v>62</v>
      </c>
      <c r="D24" s="60" t="s">
        <v>63</v>
      </c>
      <c r="E24" s="61" t="s">
        <v>64</v>
      </c>
      <c r="F24" s="68">
        <v>1</v>
      </c>
      <c r="G24" s="52">
        <v>312000</v>
      </c>
      <c r="H24" s="52">
        <f t="shared" si="1"/>
        <v>0</v>
      </c>
      <c r="I24" s="91"/>
      <c r="J24" s="92">
        <f t="shared" si="2"/>
        <v>312000</v>
      </c>
      <c r="K24" s="109">
        <v>312000</v>
      </c>
      <c r="L24" s="69" t="s">
        <v>20</v>
      </c>
      <c r="M24" s="69" t="s">
        <v>65</v>
      </c>
    </row>
    <row r="25" spans="1:35" s="54" customFormat="1" ht="75.599999999999994" customHeight="1" thickBot="1" x14ac:dyDescent="0.3">
      <c r="A25" s="142">
        <v>8</v>
      </c>
      <c r="B25" s="140" t="s">
        <v>66</v>
      </c>
      <c r="C25" s="140" t="s">
        <v>67</v>
      </c>
      <c r="D25" s="140" t="s">
        <v>68</v>
      </c>
      <c r="E25" s="80" t="s">
        <v>69</v>
      </c>
      <c r="F25" s="40">
        <v>1</v>
      </c>
      <c r="G25" s="52">
        <f t="shared" si="0"/>
        <v>100840.33613445378</v>
      </c>
      <c r="H25" s="52">
        <f t="shared" si="1"/>
        <v>19159.663865546216</v>
      </c>
      <c r="I25" s="40"/>
      <c r="J25" s="92">
        <f t="shared" si="2"/>
        <v>120000</v>
      </c>
      <c r="K25" s="111">
        <v>120000</v>
      </c>
      <c r="L25" s="122" t="s">
        <v>20</v>
      </c>
      <c r="M25" s="40" t="s">
        <v>70</v>
      </c>
      <c r="N25" s="81"/>
      <c r="O25" s="82"/>
      <c r="P25" s="82"/>
      <c r="Q25" s="82"/>
      <c r="R25" s="82"/>
      <c r="S25" s="82"/>
      <c r="T25" s="82"/>
      <c r="U25" s="82"/>
      <c r="V25" s="82"/>
      <c r="W25" s="82"/>
      <c r="X25" s="82"/>
      <c r="Y25" s="82"/>
      <c r="Z25" s="82"/>
      <c r="AA25" s="82"/>
      <c r="AB25" s="82"/>
      <c r="AC25" s="82"/>
      <c r="AD25" s="82"/>
      <c r="AE25" s="82"/>
      <c r="AF25" s="82"/>
      <c r="AG25" s="82"/>
      <c r="AH25" s="82"/>
      <c r="AI25" s="82"/>
    </row>
    <row r="26" spans="1:35" ht="104.4" customHeight="1" x14ac:dyDescent="0.25">
      <c r="A26" s="143"/>
      <c r="B26" s="139"/>
      <c r="C26" s="139"/>
      <c r="D26" s="139"/>
      <c r="E26" s="104" t="s">
        <v>71</v>
      </c>
      <c r="F26" s="40">
        <v>1</v>
      </c>
      <c r="G26" s="52">
        <v>3361345</v>
      </c>
      <c r="H26" s="52">
        <f t="shared" si="1"/>
        <v>638655</v>
      </c>
      <c r="I26" s="40"/>
      <c r="J26" s="92">
        <f t="shared" si="2"/>
        <v>4000000</v>
      </c>
      <c r="K26" s="111">
        <v>4000000</v>
      </c>
      <c r="L26" s="137"/>
      <c r="M26" s="40" t="s">
        <v>72</v>
      </c>
      <c r="AE26" s="25"/>
      <c r="AF26" s="26"/>
      <c r="AG26" s="26"/>
      <c r="AH26" s="26"/>
      <c r="AI26" s="26"/>
    </row>
    <row r="27" spans="1:35" ht="65.400000000000006" customHeight="1" x14ac:dyDescent="0.25">
      <c r="A27" s="143"/>
      <c r="B27" s="139"/>
      <c r="C27" s="139"/>
      <c r="D27" s="139"/>
      <c r="E27" s="24" t="s">
        <v>73</v>
      </c>
      <c r="F27" s="40">
        <v>1</v>
      </c>
      <c r="G27" s="52">
        <f>J27/1.08</f>
        <v>55555.555555555555</v>
      </c>
      <c r="H27" s="52"/>
      <c r="I27" s="93">
        <f>J27-G27</f>
        <v>4444.4444444444453</v>
      </c>
      <c r="J27" s="92">
        <f t="shared" si="2"/>
        <v>60000</v>
      </c>
      <c r="K27" s="111">
        <v>60000</v>
      </c>
      <c r="L27" s="137"/>
      <c r="M27" s="40" t="s">
        <v>74</v>
      </c>
      <c r="AE27" s="25"/>
      <c r="AF27" s="26"/>
      <c r="AG27" s="26"/>
      <c r="AH27" s="26"/>
      <c r="AI27" s="26"/>
    </row>
    <row r="28" spans="1:35" ht="409.2" customHeight="1" thickBot="1" x14ac:dyDescent="0.3">
      <c r="A28" s="143"/>
      <c r="B28" s="139"/>
      <c r="C28" s="139"/>
      <c r="D28" s="139"/>
      <c r="E28" s="24" t="s">
        <v>75</v>
      </c>
      <c r="F28" s="40">
        <v>1</v>
      </c>
      <c r="G28" s="52">
        <f>J28/1.08</f>
        <v>203703.70370370368</v>
      </c>
      <c r="H28" s="52"/>
      <c r="I28" s="93">
        <f>J28-G28</f>
        <v>16296.296296296321</v>
      </c>
      <c r="J28" s="92">
        <f t="shared" si="2"/>
        <v>220000</v>
      </c>
      <c r="K28" s="111">
        <v>220000</v>
      </c>
      <c r="L28" s="137"/>
      <c r="M28" s="40"/>
      <c r="AE28" s="25"/>
      <c r="AF28" s="26"/>
      <c r="AG28" s="26"/>
      <c r="AH28" s="26"/>
      <c r="AI28" s="26"/>
    </row>
    <row r="29" spans="1:35" ht="44.4" customHeight="1" thickBot="1" x14ac:dyDescent="0.3">
      <c r="A29" s="143"/>
      <c r="B29" s="139"/>
      <c r="C29" s="139"/>
      <c r="D29" s="139"/>
      <c r="E29" s="24" t="s">
        <v>76</v>
      </c>
      <c r="F29" s="40">
        <v>1</v>
      </c>
      <c r="G29" s="52">
        <f t="shared" si="0"/>
        <v>130252.10084033613</v>
      </c>
      <c r="H29" s="52">
        <f t="shared" si="1"/>
        <v>24747.899159663866</v>
      </c>
      <c r="I29" s="40"/>
      <c r="J29" s="92">
        <f t="shared" si="2"/>
        <v>155000</v>
      </c>
      <c r="K29" s="111">
        <v>155000</v>
      </c>
      <c r="L29" s="137"/>
      <c r="M29" s="19" t="s">
        <v>77</v>
      </c>
      <c r="AE29" s="25"/>
      <c r="AF29" s="26"/>
      <c r="AG29" s="26"/>
      <c r="AH29" s="26"/>
      <c r="AI29" s="26"/>
    </row>
    <row r="30" spans="1:35" ht="129.6" customHeight="1" thickBot="1" x14ac:dyDescent="0.3">
      <c r="A30" s="143"/>
      <c r="B30" s="139"/>
      <c r="C30" s="139"/>
      <c r="D30" s="139"/>
      <c r="E30" s="24" t="s">
        <v>78</v>
      </c>
      <c r="F30" s="40">
        <v>1</v>
      </c>
      <c r="G30" s="52">
        <v>2500000</v>
      </c>
      <c r="H30" s="52">
        <f t="shared" si="1"/>
        <v>0</v>
      </c>
      <c r="I30" s="40"/>
      <c r="J30" s="92">
        <f t="shared" si="2"/>
        <v>2500000</v>
      </c>
      <c r="K30" s="111">
        <v>2500000</v>
      </c>
      <c r="L30" s="137"/>
      <c r="M30" s="19" t="s">
        <v>79</v>
      </c>
      <c r="AE30" s="25"/>
      <c r="AF30" s="26"/>
      <c r="AG30" s="26"/>
      <c r="AH30" s="26"/>
      <c r="AI30" s="26"/>
    </row>
    <row r="31" spans="1:35" ht="186.6" customHeight="1" x14ac:dyDescent="0.25">
      <c r="A31" s="143"/>
      <c r="B31" s="139"/>
      <c r="C31" s="139"/>
      <c r="D31" s="139"/>
      <c r="E31" s="24" t="s">
        <v>80</v>
      </c>
      <c r="F31" s="40">
        <v>1</v>
      </c>
      <c r="G31" s="52">
        <f t="shared" si="0"/>
        <v>378151.26050420169</v>
      </c>
      <c r="H31" s="52">
        <f t="shared" si="1"/>
        <v>71848.739495798305</v>
      </c>
      <c r="I31" s="40"/>
      <c r="J31" s="92">
        <f t="shared" si="2"/>
        <v>450000</v>
      </c>
      <c r="K31" s="112">
        <v>450000</v>
      </c>
      <c r="L31" s="137"/>
      <c r="M31" s="19" t="s">
        <v>81</v>
      </c>
      <c r="AE31" s="25"/>
      <c r="AF31" s="26"/>
      <c r="AG31" s="26"/>
      <c r="AH31" s="26"/>
      <c r="AI31" s="26"/>
    </row>
    <row r="32" spans="1:35" ht="57" customHeight="1" thickBot="1" x14ac:dyDescent="0.3">
      <c r="A32" s="143"/>
      <c r="B32" s="139"/>
      <c r="C32" s="139"/>
      <c r="D32" s="139"/>
      <c r="E32" s="27" t="s">
        <v>82</v>
      </c>
      <c r="F32" s="40">
        <v>1</v>
      </c>
      <c r="G32" s="52">
        <f t="shared" si="0"/>
        <v>126050.42016806723</v>
      </c>
      <c r="H32" s="52">
        <f t="shared" si="1"/>
        <v>23949.579831932773</v>
      </c>
      <c r="I32" s="40"/>
      <c r="J32" s="92">
        <f t="shared" si="2"/>
        <v>150000</v>
      </c>
      <c r="K32" s="111">
        <v>150000</v>
      </c>
      <c r="L32" s="137"/>
      <c r="M32" s="19" t="s">
        <v>83</v>
      </c>
      <c r="AE32" s="25"/>
      <c r="AF32" s="26"/>
      <c r="AG32" s="26"/>
      <c r="AH32" s="26"/>
      <c r="AI32" s="26"/>
    </row>
    <row r="33" spans="1:35" s="75" customFormat="1" ht="59.25" customHeight="1" thickBot="1" x14ac:dyDescent="0.3">
      <c r="A33" s="144"/>
      <c r="B33" s="141"/>
      <c r="C33" s="141"/>
      <c r="D33" s="141"/>
      <c r="E33" s="103" t="s">
        <v>84</v>
      </c>
      <c r="F33" s="40">
        <v>1</v>
      </c>
      <c r="G33" s="52">
        <f t="shared" si="0"/>
        <v>67226.890756302528</v>
      </c>
      <c r="H33" s="52">
        <f t="shared" si="1"/>
        <v>12773.109243697472</v>
      </c>
      <c r="I33" s="40"/>
      <c r="J33" s="92">
        <f t="shared" si="2"/>
        <v>80000</v>
      </c>
      <c r="K33" s="111">
        <v>80000</v>
      </c>
      <c r="L33" s="138"/>
      <c r="M33" s="19" t="s">
        <v>85</v>
      </c>
      <c r="AE33" s="83"/>
      <c r="AF33" s="29"/>
      <c r="AG33" s="29"/>
      <c r="AH33" s="29"/>
      <c r="AI33" s="29"/>
    </row>
    <row r="34" spans="1:35" s="54" customFormat="1" ht="75.599999999999994" customHeight="1" thickBot="1" x14ac:dyDescent="0.3">
      <c r="A34" s="147">
        <v>9</v>
      </c>
      <c r="B34" s="145" t="s">
        <v>86</v>
      </c>
      <c r="C34" s="145" t="s">
        <v>87</v>
      </c>
      <c r="D34" s="145" t="s">
        <v>88</v>
      </c>
      <c r="E34" s="84" t="s">
        <v>89</v>
      </c>
      <c r="F34" s="49">
        <v>1</v>
      </c>
      <c r="G34" s="52">
        <v>180000</v>
      </c>
      <c r="H34" s="52">
        <f t="shared" si="1"/>
        <v>0</v>
      </c>
      <c r="I34" s="49"/>
      <c r="J34" s="92">
        <f t="shared" si="2"/>
        <v>180000</v>
      </c>
      <c r="K34" s="113">
        <v>180000</v>
      </c>
      <c r="L34" s="122" t="s">
        <v>20</v>
      </c>
      <c r="M34" s="49" t="s">
        <v>90</v>
      </c>
      <c r="AE34" s="85"/>
      <c r="AF34" s="86"/>
      <c r="AG34" s="86"/>
      <c r="AH34" s="86"/>
      <c r="AI34" s="86"/>
    </row>
    <row r="35" spans="1:35" s="75" customFormat="1" ht="145.19999999999999" customHeight="1" thickBot="1" x14ac:dyDescent="0.35">
      <c r="A35" s="149"/>
      <c r="B35" s="146"/>
      <c r="C35" s="146"/>
      <c r="D35" s="146"/>
      <c r="E35" s="87" t="s">
        <v>91</v>
      </c>
      <c r="F35" s="57">
        <v>1</v>
      </c>
      <c r="G35" s="52">
        <f t="shared" si="0"/>
        <v>109243.6974789916</v>
      </c>
      <c r="H35" s="52">
        <f t="shared" si="1"/>
        <v>20756.302521008402</v>
      </c>
      <c r="I35" s="57"/>
      <c r="J35" s="92">
        <f t="shared" si="2"/>
        <v>130000</v>
      </c>
      <c r="K35" s="114">
        <v>130000</v>
      </c>
      <c r="L35" s="123"/>
      <c r="M35" s="57" t="s">
        <v>92</v>
      </c>
      <c r="AE35" s="83"/>
      <c r="AF35" s="29"/>
      <c r="AG35" s="29"/>
      <c r="AH35" s="29"/>
      <c r="AI35" s="29"/>
    </row>
    <row r="36" spans="1:35" s="54" customFormat="1" ht="409.2" customHeight="1" thickBot="1" x14ac:dyDescent="0.35">
      <c r="A36" s="147">
        <v>10</v>
      </c>
      <c r="B36" s="119" t="s">
        <v>93</v>
      </c>
      <c r="C36" s="119" t="s">
        <v>94</v>
      </c>
      <c r="D36" s="119" t="s">
        <v>95</v>
      </c>
      <c r="E36" s="90" t="s">
        <v>96</v>
      </c>
      <c r="F36" s="51">
        <v>1</v>
      </c>
      <c r="G36" s="52">
        <f t="shared" si="0"/>
        <v>10084033.613445379</v>
      </c>
      <c r="H36" s="52">
        <f t="shared" si="1"/>
        <v>1915966.3865546212</v>
      </c>
      <c r="I36" s="51"/>
      <c r="J36" s="92">
        <f t="shared" si="2"/>
        <v>12000000</v>
      </c>
      <c r="K36" s="115">
        <v>12000000</v>
      </c>
      <c r="L36" s="136" t="s">
        <v>20</v>
      </c>
      <c r="M36" s="51" t="s">
        <v>97</v>
      </c>
      <c r="AE36" s="85"/>
      <c r="AF36" s="86"/>
      <c r="AG36" s="86"/>
      <c r="AH36" s="86"/>
      <c r="AI36" s="86"/>
    </row>
    <row r="37" spans="1:35" ht="59.4" customHeight="1" thickBot="1" x14ac:dyDescent="0.35">
      <c r="A37" s="148"/>
      <c r="B37" s="120"/>
      <c r="C37" s="120"/>
      <c r="D37" s="120"/>
      <c r="E37" s="28" t="s">
        <v>98</v>
      </c>
      <c r="F37" s="19">
        <v>1</v>
      </c>
      <c r="G37" s="52">
        <f t="shared" si="0"/>
        <v>164285.71428571429</v>
      </c>
      <c r="H37" s="52">
        <f t="shared" si="1"/>
        <v>31214.28571428571</v>
      </c>
      <c r="I37" s="19"/>
      <c r="J37" s="92">
        <f t="shared" si="2"/>
        <v>195500</v>
      </c>
      <c r="K37" s="111">
        <v>195500</v>
      </c>
      <c r="L37" s="137"/>
      <c r="M37" s="19"/>
      <c r="AE37" s="25"/>
      <c r="AF37" s="26"/>
      <c r="AG37" s="26"/>
      <c r="AH37" s="26"/>
      <c r="AI37" s="26"/>
    </row>
    <row r="38" spans="1:35" s="75" customFormat="1" ht="197.25" customHeight="1" thickBot="1" x14ac:dyDescent="0.35">
      <c r="A38" s="149"/>
      <c r="B38" s="120"/>
      <c r="C38" s="120"/>
      <c r="D38" s="120"/>
      <c r="E38" s="98" t="s">
        <v>99</v>
      </c>
      <c r="F38" s="41">
        <v>1</v>
      </c>
      <c r="G38" s="52">
        <f>J38/1.08</f>
        <v>25925.925925925923</v>
      </c>
      <c r="H38" s="52"/>
      <c r="I38" s="94">
        <f t="shared" ref="I38:I42" si="3">J38-G38</f>
        <v>2074.0740740740766</v>
      </c>
      <c r="J38" s="92">
        <f t="shared" si="2"/>
        <v>28000</v>
      </c>
      <c r="K38" s="116">
        <v>28000</v>
      </c>
      <c r="L38" s="137"/>
      <c r="M38" s="41"/>
      <c r="AE38" s="83"/>
      <c r="AF38" s="29"/>
      <c r="AG38" s="29"/>
      <c r="AH38" s="29"/>
      <c r="AI38" s="29"/>
    </row>
    <row r="39" spans="1:35" s="75" customFormat="1" ht="66.75" customHeight="1" x14ac:dyDescent="0.3">
      <c r="A39" s="161">
        <v>11</v>
      </c>
      <c r="B39" s="139" t="s">
        <v>100</v>
      </c>
      <c r="C39" s="139" t="s">
        <v>101</v>
      </c>
      <c r="D39" s="158" t="s">
        <v>102</v>
      </c>
      <c r="E39" s="28" t="s">
        <v>103</v>
      </c>
      <c r="F39" s="19">
        <v>1</v>
      </c>
      <c r="G39" s="52">
        <f t="shared" ref="G39:G43" si="4">J39/1.08</f>
        <v>64814.81481481481</v>
      </c>
      <c r="H39" s="52"/>
      <c r="I39" s="94">
        <f t="shared" si="3"/>
        <v>5185.1851851851898</v>
      </c>
      <c r="J39" s="92">
        <f t="shared" si="2"/>
        <v>70000</v>
      </c>
      <c r="K39" s="111">
        <v>70000</v>
      </c>
      <c r="L39" s="122" t="s">
        <v>20</v>
      </c>
      <c r="M39" s="122"/>
      <c r="AE39" s="83"/>
      <c r="AF39" s="29"/>
      <c r="AG39" s="29"/>
      <c r="AH39" s="29"/>
      <c r="AI39" s="29"/>
    </row>
    <row r="40" spans="1:35" s="75" customFormat="1" ht="31.8" thickBot="1" x14ac:dyDescent="0.35">
      <c r="A40" s="162"/>
      <c r="B40" s="139"/>
      <c r="C40" s="139"/>
      <c r="D40" s="159"/>
      <c r="E40" s="28" t="s">
        <v>104</v>
      </c>
      <c r="F40" s="19">
        <v>1</v>
      </c>
      <c r="G40" s="52">
        <f t="shared" si="4"/>
        <v>55555.555555555555</v>
      </c>
      <c r="H40" s="52"/>
      <c r="I40" s="94">
        <f t="shared" si="3"/>
        <v>4444.4444444444453</v>
      </c>
      <c r="J40" s="92">
        <f t="shared" si="2"/>
        <v>60000</v>
      </c>
      <c r="K40" s="111">
        <v>60000</v>
      </c>
      <c r="L40" s="137"/>
      <c r="M40" s="137"/>
      <c r="AE40" s="83"/>
      <c r="AF40" s="29"/>
      <c r="AG40" s="29"/>
      <c r="AH40" s="29"/>
      <c r="AI40" s="29"/>
    </row>
    <row r="41" spans="1:35" s="75" customFormat="1" ht="16.2" thickBot="1" x14ac:dyDescent="0.35">
      <c r="A41" s="162"/>
      <c r="B41" s="139"/>
      <c r="C41" s="139"/>
      <c r="D41" s="159"/>
      <c r="E41" s="28" t="s">
        <v>105</v>
      </c>
      <c r="F41" s="19">
        <v>1</v>
      </c>
      <c r="G41" s="52">
        <f t="shared" si="4"/>
        <v>25000</v>
      </c>
      <c r="H41" s="52"/>
      <c r="I41" s="94">
        <f t="shared" si="3"/>
        <v>2000</v>
      </c>
      <c r="J41" s="92">
        <f t="shared" si="2"/>
        <v>27000</v>
      </c>
      <c r="K41" s="111">
        <v>27000</v>
      </c>
      <c r="L41" s="137"/>
      <c r="M41" s="137"/>
      <c r="AE41" s="83"/>
      <c r="AF41" s="29"/>
      <c r="AG41" s="29"/>
      <c r="AH41" s="29"/>
      <c r="AI41" s="29"/>
    </row>
    <row r="42" spans="1:35" s="75" customFormat="1" ht="60.75" customHeight="1" thickBot="1" x14ac:dyDescent="0.35">
      <c r="A42" s="162"/>
      <c r="B42" s="139"/>
      <c r="C42" s="139"/>
      <c r="D42" s="159"/>
      <c r="E42" s="28" t="s">
        <v>106</v>
      </c>
      <c r="F42" s="19">
        <v>1</v>
      </c>
      <c r="G42" s="52">
        <f t="shared" si="4"/>
        <v>25925.925925925923</v>
      </c>
      <c r="H42" s="52"/>
      <c r="I42" s="94">
        <f t="shared" si="3"/>
        <v>2074.0740740740766</v>
      </c>
      <c r="J42" s="92">
        <f t="shared" si="2"/>
        <v>28000</v>
      </c>
      <c r="K42" s="111">
        <v>28000</v>
      </c>
      <c r="L42" s="137"/>
      <c r="M42" s="137"/>
      <c r="AE42" s="83"/>
      <c r="AF42" s="29"/>
      <c r="AG42" s="29"/>
      <c r="AH42" s="29"/>
      <c r="AI42" s="29"/>
    </row>
    <row r="43" spans="1:35" s="75" customFormat="1" ht="60.75" customHeight="1" thickBot="1" x14ac:dyDescent="0.3">
      <c r="A43" s="163"/>
      <c r="B43" s="139"/>
      <c r="C43" s="139"/>
      <c r="D43" s="160"/>
      <c r="E43" s="100" t="s">
        <v>107</v>
      </c>
      <c r="F43" s="99">
        <v>1</v>
      </c>
      <c r="G43" s="52">
        <f t="shared" si="4"/>
        <v>16666.666666666664</v>
      </c>
      <c r="H43" s="52"/>
      <c r="I43" s="94">
        <f>J43-G43</f>
        <v>1333.3333333333358</v>
      </c>
      <c r="J43" s="92">
        <f t="shared" si="2"/>
        <v>18000</v>
      </c>
      <c r="K43" s="113">
        <v>18000</v>
      </c>
      <c r="L43" s="138"/>
      <c r="M43" s="138"/>
      <c r="AE43" s="83"/>
      <c r="AF43" s="29"/>
      <c r="AG43" s="29"/>
      <c r="AH43" s="29"/>
      <c r="AI43" s="29"/>
    </row>
    <row r="44" spans="1:35" s="29" customFormat="1" ht="76.5" customHeight="1" thickBot="1" x14ac:dyDescent="0.35">
      <c r="A44" s="126"/>
      <c r="B44" s="127"/>
      <c r="C44" s="127"/>
      <c r="D44" s="127"/>
      <c r="E44" s="127"/>
      <c r="F44" s="128"/>
      <c r="G44" s="89">
        <f t="shared" ref="G44:M44" si="5">SUM(G6:G24)</f>
        <v>18795355.119825706</v>
      </c>
      <c r="H44" s="89">
        <f t="shared" si="5"/>
        <v>502941.17647058808</v>
      </c>
      <c r="I44" s="101">
        <f t="shared" si="5"/>
        <v>19703.70370370373</v>
      </c>
      <c r="J44" s="102">
        <f>SUM(J6:J43)</f>
        <v>39789500</v>
      </c>
      <c r="K44" s="117">
        <f>SUM(K6:K43)</f>
        <v>39789500</v>
      </c>
      <c r="L44" s="89"/>
      <c r="M44" s="88">
        <f t="shared" si="5"/>
        <v>0</v>
      </c>
      <c r="N44" s="124"/>
      <c r="O44" s="124"/>
      <c r="P44" s="124"/>
      <c r="Q44" s="124"/>
      <c r="R44" s="124"/>
      <c r="S44" s="124"/>
      <c r="T44" s="124"/>
      <c r="U44" s="124"/>
      <c r="V44" s="124"/>
      <c r="W44" s="124"/>
      <c r="X44" s="124"/>
      <c r="Y44" s="124"/>
      <c r="Z44" s="124"/>
      <c r="AA44" s="124"/>
      <c r="AB44" s="124"/>
      <c r="AC44" s="124"/>
      <c r="AD44" s="124"/>
      <c r="AE44" s="125"/>
    </row>
  </sheetData>
  <mergeCells count="41">
    <mergeCell ref="C39:C43"/>
    <mergeCell ref="D39:D43"/>
    <mergeCell ref="L39:L43"/>
    <mergeCell ref="M39:M43"/>
    <mergeCell ref="A39:A43"/>
    <mergeCell ref="A2:M2"/>
    <mergeCell ref="A3:M3"/>
    <mergeCell ref="B6:B11"/>
    <mergeCell ref="A4:M4"/>
    <mergeCell ref="A12:A13"/>
    <mergeCell ref="C6:C11"/>
    <mergeCell ref="D6:D11"/>
    <mergeCell ref="M6:M11"/>
    <mergeCell ref="A6:A11"/>
    <mergeCell ref="L6:L11"/>
    <mergeCell ref="L12:L13"/>
    <mergeCell ref="D25:D33"/>
    <mergeCell ref="D34:D35"/>
    <mergeCell ref="C34:C35"/>
    <mergeCell ref="B34:B35"/>
    <mergeCell ref="A36:A38"/>
    <mergeCell ref="B36:B38"/>
    <mergeCell ref="C36:C38"/>
    <mergeCell ref="D36:D38"/>
    <mergeCell ref="A34:A35"/>
    <mergeCell ref="B15:B22"/>
    <mergeCell ref="D15:D22"/>
    <mergeCell ref="L34:L35"/>
    <mergeCell ref="N44:AE44"/>
    <mergeCell ref="A44:F44"/>
    <mergeCell ref="A15:A22"/>
    <mergeCell ref="M20:M22"/>
    <mergeCell ref="M15:M17"/>
    <mergeCell ref="L36:L38"/>
    <mergeCell ref="L15:L22"/>
    <mergeCell ref="C15:C22"/>
    <mergeCell ref="L25:L33"/>
    <mergeCell ref="B39:B43"/>
    <mergeCell ref="B25:B33"/>
    <mergeCell ref="A25:A33"/>
    <mergeCell ref="C25:C33"/>
  </mergeCells>
  <pageMargins left="0.25" right="0.25" top="0.75" bottom="0.75" header="0.3" footer="0.3"/>
  <pageSetup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3"/>
  <sheetViews>
    <sheetView topLeftCell="D1" workbookViewId="0">
      <selection activeCell="G3" sqref="G3"/>
    </sheetView>
  </sheetViews>
  <sheetFormatPr baseColWidth="10" defaultColWidth="11.44140625" defaultRowHeight="14.4" x14ac:dyDescent="0.3"/>
  <cols>
    <col min="2" max="2" width="20.109375" customWidth="1"/>
    <col min="3" max="3" width="19" customWidth="1"/>
    <col min="4" max="4" width="24.5546875" customWidth="1"/>
    <col min="5" max="5" width="45.33203125" customWidth="1"/>
    <col min="6" max="6" width="35.6640625" customWidth="1"/>
    <col min="7" max="7" width="24.44140625" customWidth="1"/>
    <col min="8" max="8" width="25" customWidth="1"/>
    <col min="11" max="11" width="16" customWidth="1"/>
    <col min="12" max="12" width="21.44140625" customWidth="1"/>
  </cols>
  <sheetData>
    <row r="1" spans="1:12" ht="15" thickBot="1" x14ac:dyDescent="0.35">
      <c r="C1" s="165" t="s">
        <v>108</v>
      </c>
      <c r="D1" s="166"/>
      <c r="E1" s="166"/>
      <c r="F1" s="166"/>
      <c r="G1" s="166"/>
      <c r="H1" s="166"/>
    </row>
    <row r="2" spans="1:12" x14ac:dyDescent="0.3">
      <c r="A2" s="3" t="s">
        <v>3</v>
      </c>
      <c r="B2" s="3" t="s">
        <v>109</v>
      </c>
      <c r="C2" s="167" t="s">
        <v>110</v>
      </c>
      <c r="D2" s="168"/>
      <c r="E2" s="169"/>
      <c r="F2" s="97" t="s">
        <v>111</v>
      </c>
      <c r="G2" s="4" t="s">
        <v>112</v>
      </c>
      <c r="H2" s="95" t="s">
        <v>10</v>
      </c>
    </row>
    <row r="3" spans="1:12" ht="40.799999999999997" x14ac:dyDescent="0.3">
      <c r="A3" s="5">
        <v>1</v>
      </c>
      <c r="B3" s="6" t="s">
        <v>113</v>
      </c>
      <c r="C3" s="6" t="s">
        <v>114</v>
      </c>
      <c r="D3" s="7" t="s">
        <v>115</v>
      </c>
      <c r="E3" s="8" t="s">
        <v>116</v>
      </c>
      <c r="F3" s="9">
        <v>1</v>
      </c>
      <c r="G3" s="10">
        <v>2500000</v>
      </c>
      <c r="H3" s="96" t="s">
        <v>117</v>
      </c>
    </row>
    <row r="4" spans="1:12" ht="40.799999999999997" x14ac:dyDescent="0.3">
      <c r="A4" s="5">
        <v>1</v>
      </c>
      <c r="B4" s="6" t="s">
        <v>113</v>
      </c>
      <c r="C4" s="6" t="s">
        <v>114</v>
      </c>
      <c r="D4" s="7" t="s">
        <v>118</v>
      </c>
      <c r="E4" s="8" t="s">
        <v>119</v>
      </c>
      <c r="F4" s="9">
        <v>1</v>
      </c>
      <c r="G4" s="10">
        <v>2000000</v>
      </c>
      <c r="H4" s="96" t="s">
        <v>117</v>
      </c>
    </row>
    <row r="5" spans="1:12" ht="40.799999999999997" x14ac:dyDescent="0.3">
      <c r="A5" s="5">
        <v>1</v>
      </c>
      <c r="B5" s="6" t="s">
        <v>113</v>
      </c>
      <c r="C5" s="6" t="s">
        <v>120</v>
      </c>
      <c r="D5" s="7" t="s">
        <v>121</v>
      </c>
      <c r="E5" s="8" t="s">
        <v>122</v>
      </c>
      <c r="F5" s="9">
        <v>1</v>
      </c>
      <c r="G5" s="10">
        <v>1500000</v>
      </c>
      <c r="H5" s="96" t="s">
        <v>117</v>
      </c>
    </row>
    <row r="12" spans="1:12" s="1" customFormat="1" ht="123.75" customHeight="1" x14ac:dyDescent="0.25">
      <c r="A12" s="170">
        <v>3</v>
      </c>
      <c r="B12" s="171" t="s">
        <v>123</v>
      </c>
      <c r="C12" s="172" t="s">
        <v>124</v>
      </c>
      <c r="D12" s="171" t="s">
        <v>29</v>
      </c>
      <c r="E12" s="11" t="s">
        <v>125</v>
      </c>
      <c r="F12" s="13" t="s">
        <v>126</v>
      </c>
      <c r="G12" s="2">
        <f>+J12/1.19</f>
        <v>428571.42857142858</v>
      </c>
      <c r="H12" s="2">
        <f>+J12-G12</f>
        <v>81428.57142857142</v>
      </c>
      <c r="I12" s="12">
        <v>1</v>
      </c>
      <c r="J12" s="2">
        <v>510000</v>
      </c>
      <c r="K12" s="14">
        <v>510000</v>
      </c>
      <c r="L12" s="164">
        <f>K12+K13</f>
        <v>535000</v>
      </c>
    </row>
    <row r="13" spans="1:12" s="1" customFormat="1" ht="50.25" customHeight="1" x14ac:dyDescent="0.25">
      <c r="A13" s="170"/>
      <c r="B13" s="171"/>
      <c r="C13" s="172"/>
      <c r="D13" s="171"/>
      <c r="E13" s="11" t="s">
        <v>127</v>
      </c>
      <c r="F13" s="13" t="s">
        <v>128</v>
      </c>
      <c r="G13" s="2">
        <f>+J13/1.08</f>
        <v>23148.148148148146</v>
      </c>
      <c r="H13" s="2"/>
      <c r="I13" s="12">
        <v>1</v>
      </c>
      <c r="J13" s="2">
        <v>25000</v>
      </c>
      <c r="K13" s="14">
        <f>J13*I13</f>
        <v>25000</v>
      </c>
      <c r="L13" s="164"/>
    </row>
  </sheetData>
  <mergeCells count="7">
    <mergeCell ref="L12:L13"/>
    <mergeCell ref="C1:H1"/>
    <mergeCell ref="C2:E2"/>
    <mergeCell ref="A12:A13"/>
    <mergeCell ref="B12:B13"/>
    <mergeCell ref="C12:C13"/>
    <mergeCell ref="D12: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Propuesta </vt:lpstr>
      <vt:lpstr>OPCIONES TRANSPORTE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Yulieth Andrea Rincon Zea</cp:lastModifiedBy>
  <cp:revision/>
  <dcterms:created xsi:type="dcterms:W3CDTF">2015-06-05T18:19:34Z</dcterms:created>
  <dcterms:modified xsi:type="dcterms:W3CDTF">2026-01-30T22:02:56Z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2026-01-29T16:19:33Z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1a703555-9dc4-443e-b071-c995a70e2301</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